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"/>
    </mc:Choice>
  </mc:AlternateContent>
  <xr:revisionPtr revIDLastSave="0" documentId="13_ncr:1_{010B6F15-F9A5-49AD-B103-A65795AB467D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Tablica plaća i isplata AORT-a" sheetId="1" r:id="rId1"/>
  </sheets>
  <calcPr calcId="181029"/>
</workbook>
</file>

<file path=xl/calcChain.xml><?xml version="1.0" encoding="utf-8"?>
<calcChain xmlns="http://schemas.openxmlformats.org/spreadsheetml/2006/main">
  <c r="AC8" i="1" l="1"/>
  <c r="P176" i="1"/>
  <c r="Y173" i="1" s="1"/>
  <c r="P175" i="1"/>
  <c r="P174" i="1"/>
  <c r="P173" i="1"/>
  <c r="X23" i="1"/>
  <c r="X28" i="1"/>
  <c r="X33" i="1"/>
  <c r="X38" i="1"/>
  <c r="X43" i="1"/>
  <c r="X48" i="1"/>
  <c r="X53" i="1"/>
  <c r="X58" i="1"/>
  <c r="X63" i="1"/>
  <c r="X68" i="1"/>
  <c r="X73" i="1"/>
  <c r="X78" i="1"/>
  <c r="X83" i="1"/>
  <c r="X88" i="1"/>
  <c r="X93" i="1"/>
  <c r="X98" i="1"/>
  <c r="X103" i="1"/>
  <c r="X108" i="1"/>
  <c r="X113" i="1"/>
  <c r="X118" i="1"/>
  <c r="X123" i="1"/>
  <c r="X128" i="1"/>
  <c r="X133" i="1"/>
  <c r="X138" i="1"/>
  <c r="X143" i="1"/>
  <c r="X148" i="1"/>
  <c r="X153" i="1"/>
  <c r="X158" i="1"/>
  <c r="X163" i="1"/>
  <c r="X173" i="1"/>
  <c r="X178" i="1"/>
  <c r="X183" i="1"/>
  <c r="X188" i="1"/>
  <c r="X193" i="1"/>
  <c r="X198" i="1"/>
  <c r="X203" i="1"/>
  <c r="X208" i="1"/>
  <c r="X213" i="1"/>
  <c r="X218" i="1"/>
  <c r="X223" i="1"/>
  <c r="X228" i="1"/>
  <c r="X233" i="1"/>
  <c r="X238" i="1"/>
  <c r="X243" i="1"/>
  <c r="X248" i="1"/>
  <c r="X253" i="1"/>
  <c r="X258" i="1"/>
  <c r="X263" i="1"/>
  <c r="X268" i="1"/>
  <c r="X273" i="1"/>
  <c r="X278" i="1"/>
  <c r="X283" i="1"/>
  <c r="X288" i="1"/>
  <c r="X293" i="1"/>
  <c r="X298" i="1"/>
  <c r="X303" i="1"/>
  <c r="X308" i="1"/>
  <c r="X313" i="1"/>
  <c r="X318" i="1"/>
  <c r="X323" i="1"/>
  <c r="X328" i="1"/>
  <c r="X333" i="1"/>
  <c r="X338" i="1"/>
  <c r="X343" i="1"/>
  <c r="X348" i="1"/>
  <c r="X353" i="1"/>
  <c r="X358" i="1"/>
  <c r="X363" i="1"/>
  <c r="X368" i="1"/>
  <c r="X373" i="1"/>
  <c r="X378" i="1"/>
  <c r="X383" i="1"/>
  <c r="X388" i="1"/>
  <c r="X393" i="1"/>
  <c r="X398" i="1"/>
  <c r="X403" i="1"/>
  <c r="X408" i="1"/>
  <c r="X413" i="1"/>
  <c r="X418" i="1"/>
  <c r="X423" i="1"/>
  <c r="X428" i="1"/>
  <c r="X433" i="1"/>
  <c r="X438" i="1"/>
  <c r="X443" i="1"/>
  <c r="X448" i="1"/>
  <c r="X453" i="1"/>
  <c r="X458" i="1"/>
  <c r="X463" i="1"/>
  <c r="X473" i="1"/>
  <c r="X478" i="1"/>
  <c r="X483" i="1"/>
  <c r="X488" i="1"/>
  <c r="X493" i="1"/>
  <c r="X498" i="1"/>
  <c r="X503" i="1"/>
  <c r="X508" i="1"/>
  <c r="X513" i="1"/>
  <c r="X518" i="1"/>
  <c r="X523" i="1"/>
  <c r="X528" i="1"/>
  <c r="X533" i="1"/>
  <c r="X538" i="1"/>
  <c r="X543" i="1"/>
  <c r="X548" i="1"/>
  <c r="X553" i="1"/>
  <c r="X558" i="1"/>
  <c r="X563" i="1"/>
  <c r="X568" i="1"/>
  <c r="X573" i="1"/>
  <c r="X578" i="1"/>
  <c r="X583" i="1"/>
  <c r="X588" i="1"/>
  <c r="X593" i="1"/>
  <c r="X598" i="1"/>
  <c r="X603" i="1"/>
  <c r="X608" i="1"/>
  <c r="X613" i="1"/>
  <c r="X618" i="1"/>
  <c r="X623" i="1"/>
  <c r="X628" i="1"/>
  <c r="X633" i="1"/>
  <c r="X638" i="1"/>
  <c r="X643" i="1"/>
  <c r="X648" i="1"/>
  <c r="X653" i="1"/>
  <c r="X658" i="1"/>
  <c r="X663" i="1"/>
  <c r="X668" i="1"/>
  <c r="X673" i="1"/>
  <c r="X678" i="1"/>
  <c r="X683" i="1"/>
  <c r="X688" i="1"/>
  <c r="X693" i="1"/>
  <c r="X698" i="1"/>
  <c r="X703" i="1"/>
  <c r="X708" i="1"/>
  <c r="X713" i="1"/>
  <c r="X718" i="1"/>
  <c r="X723" i="1"/>
  <c r="X728" i="1"/>
  <c r="X733" i="1"/>
  <c r="X738" i="1"/>
  <c r="X743" i="1"/>
  <c r="X748" i="1"/>
  <c r="X753" i="1"/>
  <c r="X758" i="1"/>
  <c r="X763" i="1"/>
  <c r="X768" i="1"/>
  <c r="X773" i="1"/>
  <c r="X778" i="1"/>
  <c r="X783" i="1"/>
  <c r="X788" i="1"/>
  <c r="X793" i="1"/>
  <c r="X798" i="1"/>
  <c r="X803" i="1"/>
  <c r="X808" i="1"/>
  <c r="X813" i="1"/>
  <c r="X818" i="1"/>
  <c r="X823" i="1"/>
  <c r="X828" i="1"/>
  <c r="X833" i="1"/>
  <c r="X838" i="1"/>
  <c r="X843" i="1"/>
  <c r="X848" i="1"/>
  <c r="X853" i="1"/>
  <c r="X858" i="1"/>
  <c r="X863" i="1"/>
  <c r="X868" i="1"/>
  <c r="X873" i="1"/>
  <c r="X878" i="1"/>
  <c r="X883" i="1"/>
  <c r="X888" i="1"/>
  <c r="X893" i="1"/>
  <c r="X898" i="1"/>
  <c r="X903" i="1"/>
  <c r="X908" i="1"/>
  <c r="X913" i="1"/>
  <c r="X918" i="1"/>
  <c r="X923" i="1"/>
  <c r="X928" i="1"/>
  <c r="X933" i="1"/>
  <c r="X938" i="1"/>
  <c r="X943" i="1"/>
  <c r="X948" i="1"/>
  <c r="X953" i="1"/>
  <c r="X958" i="1"/>
  <c r="X963" i="1"/>
  <c r="X968" i="1"/>
  <c r="X973" i="1"/>
  <c r="X978" i="1"/>
  <c r="X983" i="1"/>
  <c r="X988" i="1"/>
  <c r="X993" i="1"/>
  <c r="X998" i="1"/>
  <c r="X1003" i="1"/>
  <c r="X1008" i="1"/>
  <c r="X1013" i="1"/>
  <c r="X1018" i="1"/>
  <c r="X13" i="1"/>
  <c r="X18" i="1"/>
  <c r="X8" i="1"/>
  <c r="AA13" i="1"/>
  <c r="AA18" i="1"/>
  <c r="AA23" i="1"/>
  <c r="AA28" i="1"/>
  <c r="AA33" i="1"/>
  <c r="AA38" i="1"/>
  <c r="AA43" i="1"/>
  <c r="AA48" i="1"/>
  <c r="AA53" i="1"/>
  <c r="AA58" i="1"/>
  <c r="AA63" i="1"/>
  <c r="AA68" i="1"/>
  <c r="AA73" i="1"/>
  <c r="AA78" i="1"/>
  <c r="AA83" i="1"/>
  <c r="AA93" i="1"/>
  <c r="AA98" i="1"/>
  <c r="AA103" i="1"/>
  <c r="AA108" i="1"/>
  <c r="AA113" i="1"/>
  <c r="AA118" i="1"/>
  <c r="AA123" i="1"/>
  <c r="AA128" i="1"/>
  <c r="AA133" i="1"/>
  <c r="AA138" i="1"/>
  <c r="AA143" i="1"/>
  <c r="AA148" i="1"/>
  <c r="AA153" i="1"/>
  <c r="AA158" i="1"/>
  <c r="AA163" i="1"/>
  <c r="AA173" i="1"/>
  <c r="AA178" i="1"/>
  <c r="AA183" i="1"/>
  <c r="AA188" i="1"/>
  <c r="AA193" i="1"/>
  <c r="AA198" i="1"/>
  <c r="AA203" i="1"/>
  <c r="AA208" i="1"/>
  <c r="AA213" i="1"/>
  <c r="AA218" i="1"/>
  <c r="AA223" i="1"/>
  <c r="AA228" i="1"/>
  <c r="AA233" i="1"/>
  <c r="AA238" i="1"/>
  <c r="AA243" i="1"/>
  <c r="AA248" i="1"/>
  <c r="AA253" i="1"/>
  <c r="AA258" i="1"/>
  <c r="AA263" i="1"/>
  <c r="AA268" i="1"/>
  <c r="AA273" i="1"/>
  <c r="AA278" i="1"/>
  <c r="AA283" i="1"/>
  <c r="AA288" i="1"/>
  <c r="AA293" i="1"/>
  <c r="AA298" i="1"/>
  <c r="AA303" i="1"/>
  <c r="AA308" i="1"/>
  <c r="AA313" i="1"/>
  <c r="AA318" i="1"/>
  <c r="AA323" i="1"/>
  <c r="AA328" i="1"/>
  <c r="AA333" i="1"/>
  <c r="AA338" i="1"/>
  <c r="AA343" i="1"/>
  <c r="AA348" i="1"/>
  <c r="AA353" i="1"/>
  <c r="AA358" i="1"/>
  <c r="AA363" i="1"/>
  <c r="AA368" i="1"/>
  <c r="AA373" i="1"/>
  <c r="AA378" i="1"/>
  <c r="AA383" i="1"/>
  <c r="AA388" i="1"/>
  <c r="AA393" i="1"/>
  <c r="AA398" i="1"/>
  <c r="AA403" i="1"/>
  <c r="AA408" i="1"/>
  <c r="AA413" i="1"/>
  <c r="AA418" i="1"/>
  <c r="AA423" i="1"/>
  <c r="AA428" i="1"/>
  <c r="AA433" i="1"/>
  <c r="AA438" i="1"/>
  <c r="AA443" i="1"/>
  <c r="AA448" i="1"/>
  <c r="AA453" i="1"/>
  <c r="AA458" i="1"/>
  <c r="AA463" i="1"/>
  <c r="AA473" i="1"/>
  <c r="AA478" i="1"/>
  <c r="AA483" i="1"/>
  <c r="AA488" i="1"/>
  <c r="AA493" i="1"/>
  <c r="AA498" i="1"/>
  <c r="AA503" i="1"/>
  <c r="AA508" i="1"/>
  <c r="AA513" i="1"/>
  <c r="AA518" i="1"/>
  <c r="AA523" i="1"/>
  <c r="AA528" i="1"/>
  <c r="AA533" i="1"/>
  <c r="AA538" i="1"/>
  <c r="AA543" i="1"/>
  <c r="AA548" i="1"/>
  <c r="AA553" i="1"/>
  <c r="AA558" i="1"/>
  <c r="AA563" i="1"/>
  <c r="AA568" i="1"/>
  <c r="AA573" i="1"/>
  <c r="AA578" i="1"/>
  <c r="AA583" i="1"/>
  <c r="AA588" i="1"/>
  <c r="AA593" i="1"/>
  <c r="AA598" i="1"/>
  <c r="AA603" i="1"/>
  <c r="AA608" i="1"/>
  <c r="AA613" i="1"/>
  <c r="AA618" i="1"/>
  <c r="AA623" i="1"/>
  <c r="AA628" i="1"/>
  <c r="AA633" i="1"/>
  <c r="AA638" i="1"/>
  <c r="AA643" i="1"/>
  <c r="AA648" i="1"/>
  <c r="AA653" i="1"/>
  <c r="AA658" i="1"/>
  <c r="AA663" i="1"/>
  <c r="AA668" i="1"/>
  <c r="AA673" i="1"/>
  <c r="AA678" i="1"/>
  <c r="AA683" i="1"/>
  <c r="AA688" i="1"/>
  <c r="AA693" i="1"/>
  <c r="AA698" i="1"/>
  <c r="AA703" i="1"/>
  <c r="AA708" i="1"/>
  <c r="AA713" i="1"/>
  <c r="AA718" i="1"/>
  <c r="AA723" i="1"/>
  <c r="AA728" i="1"/>
  <c r="AA733" i="1"/>
  <c r="AA738" i="1"/>
  <c r="AA743" i="1"/>
  <c r="AA748" i="1"/>
  <c r="AA753" i="1"/>
  <c r="AA758" i="1"/>
  <c r="AA763" i="1"/>
  <c r="AA768" i="1"/>
  <c r="AA773" i="1"/>
  <c r="AA778" i="1"/>
  <c r="AA783" i="1"/>
  <c r="AA788" i="1"/>
  <c r="AA793" i="1"/>
  <c r="AA798" i="1"/>
  <c r="AA803" i="1"/>
  <c r="AA808" i="1"/>
  <c r="AA813" i="1"/>
  <c r="AA818" i="1"/>
  <c r="AA823" i="1"/>
  <c r="AA828" i="1"/>
  <c r="AA833" i="1"/>
  <c r="AA838" i="1"/>
  <c r="AA843" i="1"/>
  <c r="AA848" i="1"/>
  <c r="AA853" i="1"/>
  <c r="AA858" i="1"/>
  <c r="AA863" i="1"/>
  <c r="AA868" i="1"/>
  <c r="AA873" i="1"/>
  <c r="AA878" i="1"/>
  <c r="AA883" i="1"/>
  <c r="AA888" i="1"/>
  <c r="AA893" i="1"/>
  <c r="AA898" i="1"/>
  <c r="AA903" i="1"/>
  <c r="AA908" i="1"/>
  <c r="AA913" i="1"/>
  <c r="AA918" i="1"/>
  <c r="AA923" i="1"/>
  <c r="AA928" i="1"/>
  <c r="AA933" i="1"/>
  <c r="AA938" i="1"/>
  <c r="AA943" i="1"/>
  <c r="AA948" i="1"/>
  <c r="AA953" i="1"/>
  <c r="AA958" i="1"/>
  <c r="AA963" i="1"/>
  <c r="AA968" i="1"/>
  <c r="AA973" i="1"/>
  <c r="AA978" i="1"/>
  <c r="AA983" i="1"/>
  <c r="AA988" i="1"/>
  <c r="AA993" i="1"/>
  <c r="AA998" i="1"/>
  <c r="AA1003" i="1"/>
  <c r="AA1008" i="1"/>
  <c r="AA1013" i="1"/>
  <c r="AA1018" i="1"/>
  <c r="AA8" i="1"/>
  <c r="V1021" i="1"/>
  <c r="U1021" i="1"/>
  <c r="T1021" i="1"/>
  <c r="S1021" i="1"/>
  <c r="V1020" i="1"/>
  <c r="U1020" i="1"/>
  <c r="T1020" i="1"/>
  <c r="S1020" i="1"/>
  <c r="V1019" i="1"/>
  <c r="U1019" i="1"/>
  <c r="T1019" i="1"/>
  <c r="S1019" i="1"/>
  <c r="V1018" i="1"/>
  <c r="U1018" i="1"/>
  <c r="T1018" i="1"/>
  <c r="S1018" i="1"/>
  <c r="V1016" i="1"/>
  <c r="U1016" i="1"/>
  <c r="T1016" i="1"/>
  <c r="S1016" i="1"/>
  <c r="V1015" i="1"/>
  <c r="U1015" i="1"/>
  <c r="T1015" i="1"/>
  <c r="S1015" i="1"/>
  <c r="V1014" i="1"/>
  <c r="U1014" i="1"/>
  <c r="T1014" i="1"/>
  <c r="S1014" i="1"/>
  <c r="V1013" i="1"/>
  <c r="U1013" i="1"/>
  <c r="T1013" i="1"/>
  <c r="S1013" i="1"/>
  <c r="Q1011" i="1"/>
  <c r="Q1010" i="1"/>
  <c r="Q1009" i="1"/>
  <c r="Q1008" i="1"/>
  <c r="P1011" i="1"/>
  <c r="Y1008" i="1" s="1"/>
  <c r="P1010" i="1"/>
  <c r="P1009" i="1"/>
  <c r="P1008" i="1"/>
  <c r="S1006" i="1"/>
  <c r="Y1003" i="1" s="1"/>
  <c r="S1005" i="1"/>
  <c r="S1004" i="1"/>
  <c r="S1003" i="1"/>
  <c r="V1001" i="1"/>
  <c r="U1001" i="1"/>
  <c r="T1001" i="1"/>
  <c r="S1001" i="1"/>
  <c r="V1000" i="1"/>
  <c r="U1000" i="1"/>
  <c r="T1000" i="1"/>
  <c r="S1000" i="1"/>
  <c r="V999" i="1"/>
  <c r="U999" i="1"/>
  <c r="T999" i="1"/>
  <c r="S999" i="1"/>
  <c r="V998" i="1"/>
  <c r="U998" i="1"/>
  <c r="T998" i="1"/>
  <c r="S998" i="1"/>
  <c r="V996" i="1"/>
  <c r="U996" i="1"/>
  <c r="T996" i="1"/>
  <c r="S996" i="1"/>
  <c r="V995" i="1"/>
  <c r="U995" i="1"/>
  <c r="T995" i="1"/>
  <c r="S995" i="1"/>
  <c r="V994" i="1"/>
  <c r="U994" i="1"/>
  <c r="T994" i="1"/>
  <c r="S994" i="1"/>
  <c r="V993" i="1"/>
  <c r="U993" i="1"/>
  <c r="T993" i="1"/>
  <c r="S993" i="1"/>
  <c r="V991" i="1"/>
  <c r="U991" i="1"/>
  <c r="T991" i="1"/>
  <c r="S991" i="1"/>
  <c r="V990" i="1"/>
  <c r="U990" i="1"/>
  <c r="T990" i="1"/>
  <c r="S990" i="1"/>
  <c r="V989" i="1"/>
  <c r="U989" i="1"/>
  <c r="T989" i="1"/>
  <c r="S989" i="1"/>
  <c r="V988" i="1"/>
  <c r="U988" i="1"/>
  <c r="T988" i="1"/>
  <c r="S988" i="1"/>
  <c r="V986" i="1"/>
  <c r="U986" i="1"/>
  <c r="T986" i="1"/>
  <c r="S986" i="1"/>
  <c r="V985" i="1"/>
  <c r="U985" i="1"/>
  <c r="T985" i="1"/>
  <c r="S985" i="1"/>
  <c r="V984" i="1"/>
  <c r="U984" i="1"/>
  <c r="T984" i="1"/>
  <c r="S984" i="1"/>
  <c r="V983" i="1"/>
  <c r="U983" i="1"/>
  <c r="T983" i="1"/>
  <c r="S983" i="1"/>
  <c r="Q981" i="1"/>
  <c r="P981" i="1"/>
  <c r="Q980" i="1"/>
  <c r="P980" i="1"/>
  <c r="Q979" i="1"/>
  <c r="P979" i="1"/>
  <c r="Q978" i="1"/>
  <c r="P978" i="1"/>
  <c r="V976" i="1"/>
  <c r="U976" i="1"/>
  <c r="T976" i="1"/>
  <c r="S976" i="1"/>
  <c r="V975" i="1"/>
  <c r="U975" i="1"/>
  <c r="T975" i="1"/>
  <c r="S975" i="1"/>
  <c r="V974" i="1"/>
  <c r="U974" i="1"/>
  <c r="T974" i="1"/>
  <c r="S974" i="1"/>
  <c r="V973" i="1"/>
  <c r="U973" i="1"/>
  <c r="T973" i="1"/>
  <c r="S973" i="1"/>
  <c r="V971" i="1"/>
  <c r="U971" i="1"/>
  <c r="T971" i="1"/>
  <c r="S971" i="1"/>
  <c r="V970" i="1"/>
  <c r="U970" i="1"/>
  <c r="T970" i="1"/>
  <c r="S970" i="1"/>
  <c r="V969" i="1"/>
  <c r="U969" i="1"/>
  <c r="T969" i="1"/>
  <c r="S969" i="1"/>
  <c r="V968" i="1"/>
  <c r="U968" i="1"/>
  <c r="T968" i="1"/>
  <c r="S968" i="1"/>
  <c r="R966" i="1"/>
  <c r="Q966" i="1"/>
  <c r="P966" i="1"/>
  <c r="R965" i="1"/>
  <c r="Q965" i="1"/>
  <c r="P965" i="1"/>
  <c r="R964" i="1"/>
  <c r="Q964" i="1"/>
  <c r="P964" i="1"/>
  <c r="R963" i="1"/>
  <c r="Q963" i="1"/>
  <c r="P963" i="1"/>
  <c r="Q961" i="1"/>
  <c r="P961" i="1"/>
  <c r="Q960" i="1"/>
  <c r="P960" i="1"/>
  <c r="Q959" i="1"/>
  <c r="P959" i="1"/>
  <c r="Q958" i="1"/>
  <c r="P958" i="1"/>
  <c r="V956" i="1"/>
  <c r="U956" i="1"/>
  <c r="T956" i="1"/>
  <c r="S956" i="1"/>
  <c r="V955" i="1"/>
  <c r="U955" i="1"/>
  <c r="T955" i="1"/>
  <c r="S955" i="1"/>
  <c r="V954" i="1"/>
  <c r="U954" i="1"/>
  <c r="T954" i="1"/>
  <c r="S954" i="1"/>
  <c r="V953" i="1"/>
  <c r="U953" i="1"/>
  <c r="T953" i="1"/>
  <c r="S953" i="1"/>
  <c r="V951" i="1"/>
  <c r="U951" i="1"/>
  <c r="T951" i="1"/>
  <c r="S951" i="1"/>
  <c r="V950" i="1"/>
  <c r="U950" i="1"/>
  <c r="T950" i="1"/>
  <c r="S950" i="1"/>
  <c r="V949" i="1"/>
  <c r="U949" i="1"/>
  <c r="T949" i="1"/>
  <c r="S949" i="1"/>
  <c r="V948" i="1"/>
  <c r="U948" i="1"/>
  <c r="T948" i="1"/>
  <c r="S948" i="1"/>
  <c r="U946" i="1"/>
  <c r="T946" i="1"/>
  <c r="S946" i="1"/>
  <c r="U945" i="1"/>
  <c r="T945" i="1"/>
  <c r="S945" i="1"/>
  <c r="U944" i="1"/>
  <c r="T944" i="1"/>
  <c r="S944" i="1"/>
  <c r="U943" i="1"/>
  <c r="T943" i="1"/>
  <c r="S943" i="1"/>
  <c r="V941" i="1"/>
  <c r="U941" i="1"/>
  <c r="T941" i="1"/>
  <c r="S941" i="1"/>
  <c r="V940" i="1"/>
  <c r="U940" i="1"/>
  <c r="T940" i="1"/>
  <c r="S940" i="1"/>
  <c r="V939" i="1"/>
  <c r="U939" i="1"/>
  <c r="T939" i="1"/>
  <c r="S939" i="1"/>
  <c r="V938" i="1"/>
  <c r="U938" i="1"/>
  <c r="T938" i="1"/>
  <c r="S938" i="1"/>
  <c r="V936" i="1"/>
  <c r="U936" i="1"/>
  <c r="T936" i="1"/>
  <c r="S936" i="1"/>
  <c r="V935" i="1"/>
  <c r="U935" i="1"/>
  <c r="T935" i="1"/>
  <c r="S935" i="1"/>
  <c r="V934" i="1"/>
  <c r="U934" i="1"/>
  <c r="T934" i="1"/>
  <c r="S934" i="1"/>
  <c r="V933" i="1"/>
  <c r="U933" i="1"/>
  <c r="T933" i="1"/>
  <c r="S933" i="1"/>
  <c r="V931" i="1"/>
  <c r="U931" i="1"/>
  <c r="T931" i="1"/>
  <c r="S931" i="1"/>
  <c r="V930" i="1"/>
  <c r="U930" i="1"/>
  <c r="T930" i="1"/>
  <c r="S930" i="1"/>
  <c r="V929" i="1"/>
  <c r="U929" i="1"/>
  <c r="T929" i="1"/>
  <c r="S929" i="1"/>
  <c r="V928" i="1"/>
  <c r="U928" i="1"/>
  <c r="T928" i="1"/>
  <c r="S928" i="1"/>
  <c r="V926" i="1"/>
  <c r="U926" i="1"/>
  <c r="T926" i="1"/>
  <c r="S926" i="1"/>
  <c r="V925" i="1"/>
  <c r="U925" i="1"/>
  <c r="T925" i="1"/>
  <c r="S925" i="1"/>
  <c r="V924" i="1"/>
  <c r="U924" i="1"/>
  <c r="T924" i="1"/>
  <c r="S924" i="1"/>
  <c r="V923" i="1"/>
  <c r="U923" i="1"/>
  <c r="T923" i="1"/>
  <c r="S923" i="1"/>
  <c r="V921" i="1"/>
  <c r="U921" i="1"/>
  <c r="T921" i="1"/>
  <c r="S921" i="1"/>
  <c r="V920" i="1"/>
  <c r="U920" i="1"/>
  <c r="T920" i="1"/>
  <c r="S920" i="1"/>
  <c r="V919" i="1"/>
  <c r="U919" i="1"/>
  <c r="T919" i="1"/>
  <c r="S919" i="1"/>
  <c r="V918" i="1"/>
  <c r="U918" i="1"/>
  <c r="T918" i="1"/>
  <c r="S918" i="1"/>
  <c r="V916" i="1"/>
  <c r="U916" i="1"/>
  <c r="T916" i="1"/>
  <c r="S916" i="1"/>
  <c r="V915" i="1"/>
  <c r="U915" i="1"/>
  <c r="T915" i="1"/>
  <c r="S915" i="1"/>
  <c r="V914" i="1"/>
  <c r="U914" i="1"/>
  <c r="T914" i="1"/>
  <c r="S914" i="1"/>
  <c r="V913" i="1"/>
  <c r="U913" i="1"/>
  <c r="T913" i="1"/>
  <c r="S913" i="1"/>
  <c r="V911" i="1"/>
  <c r="U911" i="1"/>
  <c r="T911" i="1"/>
  <c r="S911" i="1"/>
  <c r="V910" i="1"/>
  <c r="U910" i="1"/>
  <c r="T910" i="1"/>
  <c r="S910" i="1"/>
  <c r="V909" i="1"/>
  <c r="U909" i="1"/>
  <c r="T909" i="1"/>
  <c r="S909" i="1"/>
  <c r="V908" i="1"/>
  <c r="U908" i="1"/>
  <c r="T908" i="1"/>
  <c r="S908" i="1"/>
  <c r="R906" i="1"/>
  <c r="Q906" i="1"/>
  <c r="P906" i="1"/>
  <c r="R905" i="1"/>
  <c r="Q905" i="1"/>
  <c r="P905" i="1"/>
  <c r="R904" i="1"/>
  <c r="Q904" i="1"/>
  <c r="P904" i="1"/>
  <c r="R903" i="1"/>
  <c r="Q903" i="1"/>
  <c r="P903" i="1"/>
  <c r="V901" i="1"/>
  <c r="U901" i="1"/>
  <c r="T901" i="1"/>
  <c r="S901" i="1"/>
  <c r="V900" i="1"/>
  <c r="U900" i="1"/>
  <c r="T900" i="1"/>
  <c r="S900" i="1"/>
  <c r="V899" i="1"/>
  <c r="U899" i="1"/>
  <c r="T899" i="1"/>
  <c r="S899" i="1"/>
  <c r="V898" i="1"/>
  <c r="U898" i="1"/>
  <c r="T898" i="1"/>
  <c r="S898" i="1"/>
  <c r="V896" i="1"/>
  <c r="U896" i="1"/>
  <c r="T896" i="1"/>
  <c r="S896" i="1"/>
  <c r="V895" i="1"/>
  <c r="U895" i="1"/>
  <c r="T895" i="1"/>
  <c r="S895" i="1"/>
  <c r="V894" i="1"/>
  <c r="U894" i="1"/>
  <c r="T894" i="1"/>
  <c r="S894" i="1"/>
  <c r="V893" i="1"/>
  <c r="U893" i="1"/>
  <c r="T893" i="1"/>
  <c r="S893" i="1"/>
  <c r="Q891" i="1"/>
  <c r="Q890" i="1"/>
  <c r="Q889" i="1"/>
  <c r="Q888" i="1"/>
  <c r="P891" i="1"/>
  <c r="Y888" i="1" s="1"/>
  <c r="P890" i="1"/>
  <c r="P889" i="1"/>
  <c r="P888" i="1"/>
  <c r="Q886" i="1"/>
  <c r="Q885" i="1"/>
  <c r="Q884" i="1"/>
  <c r="Q883" i="1"/>
  <c r="P886" i="1"/>
  <c r="Y883" i="1" s="1"/>
  <c r="P885" i="1"/>
  <c r="P884" i="1"/>
  <c r="P883" i="1"/>
  <c r="P881" i="1"/>
  <c r="Y878" i="1" s="1"/>
  <c r="P880" i="1"/>
  <c r="P879" i="1"/>
  <c r="P878" i="1"/>
  <c r="V876" i="1"/>
  <c r="U876" i="1"/>
  <c r="T876" i="1"/>
  <c r="S876" i="1"/>
  <c r="V875" i="1"/>
  <c r="U875" i="1"/>
  <c r="T875" i="1"/>
  <c r="S875" i="1"/>
  <c r="V874" i="1"/>
  <c r="U874" i="1"/>
  <c r="T874" i="1"/>
  <c r="S874" i="1"/>
  <c r="V873" i="1"/>
  <c r="U873" i="1"/>
  <c r="T873" i="1"/>
  <c r="S873" i="1"/>
  <c r="V871" i="1"/>
  <c r="U871" i="1"/>
  <c r="T871" i="1"/>
  <c r="S871" i="1"/>
  <c r="V870" i="1"/>
  <c r="U870" i="1"/>
  <c r="T870" i="1"/>
  <c r="S870" i="1"/>
  <c r="V869" i="1"/>
  <c r="U869" i="1"/>
  <c r="T869" i="1"/>
  <c r="S869" i="1"/>
  <c r="V868" i="1"/>
  <c r="U868" i="1"/>
  <c r="T868" i="1"/>
  <c r="S868" i="1"/>
  <c r="T866" i="1"/>
  <c r="S866" i="1"/>
  <c r="R866" i="1"/>
  <c r="Q866" i="1"/>
  <c r="T865" i="1"/>
  <c r="S865" i="1"/>
  <c r="R865" i="1"/>
  <c r="Q865" i="1"/>
  <c r="T864" i="1"/>
  <c r="S864" i="1"/>
  <c r="R864" i="1"/>
  <c r="Q864" i="1"/>
  <c r="T863" i="1"/>
  <c r="S863" i="1"/>
  <c r="R863" i="1"/>
  <c r="Q863" i="1"/>
  <c r="Q861" i="1"/>
  <c r="P861" i="1"/>
  <c r="Q860" i="1"/>
  <c r="P860" i="1"/>
  <c r="Q859" i="1"/>
  <c r="P859" i="1"/>
  <c r="Q858" i="1"/>
  <c r="P858" i="1"/>
  <c r="V856" i="1"/>
  <c r="U856" i="1"/>
  <c r="T856" i="1"/>
  <c r="S856" i="1"/>
  <c r="V855" i="1"/>
  <c r="U855" i="1"/>
  <c r="T855" i="1"/>
  <c r="S855" i="1"/>
  <c r="V854" i="1"/>
  <c r="U854" i="1"/>
  <c r="T854" i="1"/>
  <c r="S854" i="1"/>
  <c r="V853" i="1"/>
  <c r="U853" i="1"/>
  <c r="T853" i="1"/>
  <c r="S853" i="1"/>
  <c r="V851" i="1"/>
  <c r="U851" i="1"/>
  <c r="T851" i="1"/>
  <c r="S851" i="1"/>
  <c r="V850" i="1"/>
  <c r="U850" i="1"/>
  <c r="T850" i="1"/>
  <c r="S850" i="1"/>
  <c r="V849" i="1"/>
  <c r="U849" i="1"/>
  <c r="T849" i="1"/>
  <c r="S849" i="1"/>
  <c r="V848" i="1"/>
  <c r="U848" i="1"/>
  <c r="T848" i="1"/>
  <c r="S848" i="1"/>
  <c r="Q846" i="1"/>
  <c r="P846" i="1"/>
  <c r="Q845" i="1"/>
  <c r="P845" i="1"/>
  <c r="Q844" i="1"/>
  <c r="P844" i="1"/>
  <c r="Q843" i="1"/>
  <c r="P843" i="1"/>
  <c r="V841" i="1"/>
  <c r="U841" i="1"/>
  <c r="T841" i="1"/>
  <c r="S841" i="1"/>
  <c r="V840" i="1"/>
  <c r="U840" i="1"/>
  <c r="T840" i="1"/>
  <c r="S840" i="1"/>
  <c r="V839" i="1"/>
  <c r="U839" i="1"/>
  <c r="T839" i="1"/>
  <c r="S839" i="1"/>
  <c r="V838" i="1"/>
  <c r="U838" i="1"/>
  <c r="T838" i="1"/>
  <c r="S838" i="1"/>
  <c r="V836" i="1"/>
  <c r="U836" i="1"/>
  <c r="T836" i="1"/>
  <c r="S836" i="1"/>
  <c r="V835" i="1"/>
  <c r="U835" i="1"/>
  <c r="T835" i="1"/>
  <c r="S835" i="1"/>
  <c r="V834" i="1"/>
  <c r="U834" i="1"/>
  <c r="T834" i="1"/>
  <c r="S834" i="1"/>
  <c r="V833" i="1"/>
  <c r="U833" i="1"/>
  <c r="T833" i="1"/>
  <c r="S833" i="1"/>
  <c r="V831" i="1"/>
  <c r="U831" i="1"/>
  <c r="T831" i="1"/>
  <c r="S831" i="1"/>
  <c r="V830" i="1"/>
  <c r="U830" i="1"/>
  <c r="T830" i="1"/>
  <c r="S830" i="1"/>
  <c r="V829" i="1"/>
  <c r="U829" i="1"/>
  <c r="T829" i="1"/>
  <c r="S829" i="1"/>
  <c r="V828" i="1"/>
  <c r="U828" i="1"/>
  <c r="T828" i="1"/>
  <c r="S828" i="1"/>
  <c r="V826" i="1"/>
  <c r="U826" i="1"/>
  <c r="T826" i="1"/>
  <c r="S826" i="1"/>
  <c r="V825" i="1"/>
  <c r="U825" i="1"/>
  <c r="T825" i="1"/>
  <c r="S825" i="1"/>
  <c r="V824" i="1"/>
  <c r="U824" i="1"/>
  <c r="T824" i="1"/>
  <c r="S824" i="1"/>
  <c r="V823" i="1"/>
  <c r="U823" i="1"/>
  <c r="T823" i="1"/>
  <c r="S823" i="1"/>
  <c r="V821" i="1"/>
  <c r="U821" i="1"/>
  <c r="T821" i="1"/>
  <c r="S821" i="1"/>
  <c r="V820" i="1"/>
  <c r="U820" i="1"/>
  <c r="T820" i="1"/>
  <c r="S820" i="1"/>
  <c r="V819" i="1"/>
  <c r="U819" i="1"/>
  <c r="T819" i="1"/>
  <c r="S819" i="1"/>
  <c r="V818" i="1"/>
  <c r="U818" i="1"/>
  <c r="T818" i="1"/>
  <c r="S818" i="1"/>
  <c r="V816" i="1"/>
  <c r="U816" i="1"/>
  <c r="T816" i="1"/>
  <c r="S816" i="1"/>
  <c r="V815" i="1"/>
  <c r="U815" i="1"/>
  <c r="T815" i="1"/>
  <c r="S815" i="1"/>
  <c r="V814" i="1"/>
  <c r="U814" i="1"/>
  <c r="T814" i="1"/>
  <c r="S814" i="1"/>
  <c r="V813" i="1"/>
  <c r="U813" i="1"/>
  <c r="T813" i="1"/>
  <c r="S813" i="1"/>
  <c r="V811" i="1"/>
  <c r="U811" i="1"/>
  <c r="T811" i="1"/>
  <c r="S811" i="1"/>
  <c r="V810" i="1"/>
  <c r="U810" i="1"/>
  <c r="T810" i="1"/>
  <c r="S810" i="1"/>
  <c r="V809" i="1"/>
  <c r="U809" i="1"/>
  <c r="T809" i="1"/>
  <c r="S809" i="1"/>
  <c r="V808" i="1"/>
  <c r="U808" i="1"/>
  <c r="T808" i="1"/>
  <c r="S808" i="1"/>
  <c r="V806" i="1"/>
  <c r="U806" i="1"/>
  <c r="T806" i="1"/>
  <c r="S806" i="1"/>
  <c r="V805" i="1"/>
  <c r="U805" i="1"/>
  <c r="T805" i="1"/>
  <c r="S805" i="1"/>
  <c r="V804" i="1"/>
  <c r="U804" i="1"/>
  <c r="T804" i="1"/>
  <c r="S804" i="1"/>
  <c r="V803" i="1"/>
  <c r="U803" i="1"/>
  <c r="T803" i="1"/>
  <c r="S803" i="1"/>
  <c r="V801" i="1"/>
  <c r="U801" i="1"/>
  <c r="T801" i="1"/>
  <c r="S801" i="1"/>
  <c r="V800" i="1"/>
  <c r="U800" i="1"/>
  <c r="T800" i="1"/>
  <c r="S800" i="1"/>
  <c r="V799" i="1"/>
  <c r="U799" i="1"/>
  <c r="T799" i="1"/>
  <c r="S799" i="1"/>
  <c r="V798" i="1"/>
  <c r="U798" i="1"/>
  <c r="T798" i="1"/>
  <c r="S798" i="1"/>
  <c r="V796" i="1"/>
  <c r="U796" i="1"/>
  <c r="T796" i="1"/>
  <c r="S796" i="1"/>
  <c r="V795" i="1"/>
  <c r="U795" i="1"/>
  <c r="T795" i="1"/>
  <c r="S795" i="1"/>
  <c r="V794" i="1"/>
  <c r="U794" i="1"/>
  <c r="T794" i="1"/>
  <c r="S794" i="1"/>
  <c r="V793" i="1"/>
  <c r="U793" i="1"/>
  <c r="T793" i="1"/>
  <c r="S793" i="1"/>
  <c r="V791" i="1"/>
  <c r="U791" i="1"/>
  <c r="T791" i="1"/>
  <c r="S791" i="1"/>
  <c r="V790" i="1"/>
  <c r="U790" i="1"/>
  <c r="T790" i="1"/>
  <c r="S790" i="1"/>
  <c r="V789" i="1"/>
  <c r="U789" i="1"/>
  <c r="T789" i="1"/>
  <c r="S789" i="1"/>
  <c r="V788" i="1"/>
  <c r="U788" i="1"/>
  <c r="T788" i="1"/>
  <c r="S788" i="1"/>
  <c r="V786" i="1"/>
  <c r="U786" i="1"/>
  <c r="T786" i="1"/>
  <c r="S786" i="1"/>
  <c r="V785" i="1"/>
  <c r="U785" i="1"/>
  <c r="T785" i="1"/>
  <c r="S785" i="1"/>
  <c r="V784" i="1"/>
  <c r="U784" i="1"/>
  <c r="T784" i="1"/>
  <c r="S784" i="1"/>
  <c r="V783" i="1"/>
  <c r="U783" i="1"/>
  <c r="T783" i="1"/>
  <c r="S783" i="1"/>
  <c r="S781" i="1"/>
  <c r="R781" i="1"/>
  <c r="Q781" i="1"/>
  <c r="S780" i="1"/>
  <c r="R780" i="1"/>
  <c r="Q780" i="1"/>
  <c r="S779" i="1"/>
  <c r="R779" i="1"/>
  <c r="Q779" i="1"/>
  <c r="S778" i="1"/>
  <c r="R778" i="1"/>
  <c r="Q778" i="1"/>
  <c r="V776" i="1"/>
  <c r="U776" i="1"/>
  <c r="T776" i="1"/>
  <c r="S776" i="1"/>
  <c r="V775" i="1"/>
  <c r="U775" i="1"/>
  <c r="T775" i="1"/>
  <c r="S775" i="1"/>
  <c r="V774" i="1"/>
  <c r="U774" i="1"/>
  <c r="T774" i="1"/>
  <c r="S774" i="1"/>
  <c r="V773" i="1"/>
  <c r="U773" i="1"/>
  <c r="T773" i="1"/>
  <c r="S773" i="1"/>
  <c r="R771" i="1"/>
  <c r="Q771" i="1"/>
  <c r="P771" i="1"/>
  <c r="R770" i="1"/>
  <c r="Q770" i="1"/>
  <c r="P770" i="1"/>
  <c r="R769" i="1"/>
  <c r="Q769" i="1"/>
  <c r="P769" i="1"/>
  <c r="R768" i="1"/>
  <c r="Q768" i="1"/>
  <c r="P768" i="1"/>
  <c r="V766" i="1"/>
  <c r="U766" i="1"/>
  <c r="T766" i="1"/>
  <c r="S766" i="1"/>
  <c r="V765" i="1"/>
  <c r="U765" i="1"/>
  <c r="T765" i="1"/>
  <c r="S765" i="1"/>
  <c r="V764" i="1"/>
  <c r="U764" i="1"/>
  <c r="T764" i="1"/>
  <c r="S764" i="1"/>
  <c r="V763" i="1"/>
  <c r="U763" i="1"/>
  <c r="T763" i="1"/>
  <c r="S763" i="1"/>
  <c r="V761" i="1"/>
  <c r="U761" i="1"/>
  <c r="T761" i="1"/>
  <c r="S761" i="1"/>
  <c r="V760" i="1"/>
  <c r="U760" i="1"/>
  <c r="T760" i="1"/>
  <c r="S760" i="1"/>
  <c r="V759" i="1"/>
  <c r="U759" i="1"/>
  <c r="T759" i="1"/>
  <c r="S759" i="1"/>
  <c r="V758" i="1"/>
  <c r="U758" i="1"/>
  <c r="T758" i="1"/>
  <c r="S758" i="1"/>
  <c r="V756" i="1"/>
  <c r="U756" i="1"/>
  <c r="T756" i="1"/>
  <c r="S756" i="1"/>
  <c r="V755" i="1"/>
  <c r="U755" i="1"/>
  <c r="T755" i="1"/>
  <c r="S755" i="1"/>
  <c r="V754" i="1"/>
  <c r="U754" i="1"/>
  <c r="T754" i="1"/>
  <c r="S754" i="1"/>
  <c r="V753" i="1"/>
  <c r="U753" i="1"/>
  <c r="T753" i="1"/>
  <c r="S753" i="1"/>
  <c r="P751" i="1"/>
  <c r="Y748" i="1" s="1"/>
  <c r="P750" i="1"/>
  <c r="P749" i="1"/>
  <c r="P748" i="1"/>
  <c r="P746" i="1"/>
  <c r="Y743" i="1" s="1"/>
  <c r="P745" i="1"/>
  <c r="P744" i="1"/>
  <c r="P743" i="1"/>
  <c r="P741" i="1"/>
  <c r="Y738" i="1" s="1"/>
  <c r="P740" i="1"/>
  <c r="P739" i="1"/>
  <c r="P738" i="1"/>
  <c r="P731" i="1"/>
  <c r="Y728" i="1" s="1"/>
  <c r="P730" i="1"/>
  <c r="P729" i="1"/>
  <c r="P728" i="1"/>
  <c r="Q736" i="1"/>
  <c r="P736" i="1"/>
  <c r="Q735" i="1"/>
  <c r="P735" i="1"/>
  <c r="Q734" i="1"/>
  <c r="P734" i="1"/>
  <c r="Q733" i="1"/>
  <c r="P733" i="1"/>
  <c r="V726" i="1"/>
  <c r="U726" i="1"/>
  <c r="T726" i="1"/>
  <c r="S726" i="1"/>
  <c r="V725" i="1"/>
  <c r="U725" i="1"/>
  <c r="T725" i="1"/>
  <c r="S725" i="1"/>
  <c r="V724" i="1"/>
  <c r="U724" i="1"/>
  <c r="T724" i="1"/>
  <c r="S724" i="1"/>
  <c r="V723" i="1"/>
  <c r="U723" i="1"/>
  <c r="T723" i="1"/>
  <c r="S723" i="1"/>
  <c r="P713" i="1"/>
  <c r="U721" i="1"/>
  <c r="T721" i="1"/>
  <c r="U720" i="1"/>
  <c r="T720" i="1"/>
  <c r="U719" i="1"/>
  <c r="T719" i="1"/>
  <c r="U718" i="1"/>
  <c r="T718" i="1"/>
  <c r="S716" i="1"/>
  <c r="R716" i="1"/>
  <c r="Q716" i="1"/>
  <c r="P716" i="1"/>
  <c r="S715" i="1"/>
  <c r="R715" i="1"/>
  <c r="Q715" i="1"/>
  <c r="P715" i="1"/>
  <c r="S714" i="1"/>
  <c r="R714" i="1"/>
  <c r="Q714" i="1"/>
  <c r="P714" i="1"/>
  <c r="S713" i="1"/>
  <c r="R713" i="1"/>
  <c r="Q713" i="1"/>
  <c r="V711" i="1"/>
  <c r="U711" i="1"/>
  <c r="T711" i="1"/>
  <c r="S711" i="1"/>
  <c r="V710" i="1"/>
  <c r="U710" i="1"/>
  <c r="T710" i="1"/>
  <c r="S710" i="1"/>
  <c r="V709" i="1"/>
  <c r="U709" i="1"/>
  <c r="T709" i="1"/>
  <c r="S709" i="1"/>
  <c r="V708" i="1"/>
  <c r="U708" i="1"/>
  <c r="T708" i="1"/>
  <c r="S708" i="1"/>
  <c r="V706" i="1"/>
  <c r="U706" i="1"/>
  <c r="T706" i="1"/>
  <c r="S706" i="1"/>
  <c r="V705" i="1"/>
  <c r="U705" i="1"/>
  <c r="T705" i="1"/>
  <c r="S705" i="1"/>
  <c r="V704" i="1"/>
  <c r="U704" i="1"/>
  <c r="T704" i="1"/>
  <c r="S704" i="1"/>
  <c r="V703" i="1"/>
  <c r="U703" i="1"/>
  <c r="T703" i="1"/>
  <c r="S703" i="1"/>
  <c r="Q701" i="1"/>
  <c r="P701" i="1"/>
  <c r="Q700" i="1"/>
  <c r="P700" i="1"/>
  <c r="Q699" i="1"/>
  <c r="P699" i="1"/>
  <c r="Q698" i="1"/>
  <c r="P698" i="1"/>
  <c r="V696" i="1"/>
  <c r="U696" i="1"/>
  <c r="T696" i="1"/>
  <c r="S696" i="1"/>
  <c r="V695" i="1"/>
  <c r="U695" i="1"/>
  <c r="T695" i="1"/>
  <c r="S695" i="1"/>
  <c r="V694" i="1"/>
  <c r="U694" i="1"/>
  <c r="T694" i="1"/>
  <c r="S694" i="1"/>
  <c r="V693" i="1"/>
  <c r="U693" i="1"/>
  <c r="T693" i="1"/>
  <c r="S693" i="1"/>
  <c r="P691" i="1"/>
  <c r="Y688" i="1" s="1"/>
  <c r="P690" i="1"/>
  <c r="P689" i="1"/>
  <c r="P688" i="1"/>
  <c r="S686" i="1"/>
  <c r="R686" i="1"/>
  <c r="Q686" i="1"/>
  <c r="S685" i="1"/>
  <c r="R685" i="1"/>
  <c r="Q685" i="1"/>
  <c r="S684" i="1"/>
  <c r="R684" i="1"/>
  <c r="Q684" i="1"/>
  <c r="S683" i="1"/>
  <c r="R683" i="1"/>
  <c r="Q683" i="1"/>
  <c r="V681" i="1"/>
  <c r="U681" i="1"/>
  <c r="T681" i="1"/>
  <c r="S681" i="1"/>
  <c r="V680" i="1"/>
  <c r="U680" i="1"/>
  <c r="T680" i="1"/>
  <c r="S680" i="1"/>
  <c r="V679" i="1"/>
  <c r="U679" i="1"/>
  <c r="T679" i="1"/>
  <c r="S679" i="1"/>
  <c r="V678" i="1"/>
  <c r="U678" i="1"/>
  <c r="T678" i="1"/>
  <c r="S678" i="1"/>
  <c r="V676" i="1"/>
  <c r="U676" i="1"/>
  <c r="T676" i="1"/>
  <c r="S676" i="1"/>
  <c r="V675" i="1"/>
  <c r="U675" i="1"/>
  <c r="T675" i="1"/>
  <c r="S675" i="1"/>
  <c r="V674" i="1"/>
  <c r="U674" i="1"/>
  <c r="T674" i="1"/>
  <c r="S674" i="1"/>
  <c r="V673" i="1"/>
  <c r="U673" i="1"/>
  <c r="T673" i="1"/>
  <c r="S673" i="1"/>
  <c r="V671" i="1"/>
  <c r="U671" i="1"/>
  <c r="T671" i="1"/>
  <c r="S671" i="1"/>
  <c r="V670" i="1"/>
  <c r="U670" i="1"/>
  <c r="T670" i="1"/>
  <c r="S670" i="1"/>
  <c r="V669" i="1"/>
  <c r="U669" i="1"/>
  <c r="T669" i="1"/>
  <c r="S669" i="1"/>
  <c r="V668" i="1"/>
  <c r="U668" i="1"/>
  <c r="T668" i="1"/>
  <c r="S668" i="1"/>
  <c r="U666" i="1"/>
  <c r="T666" i="1"/>
  <c r="S666" i="1"/>
  <c r="R666" i="1"/>
  <c r="U665" i="1"/>
  <c r="T665" i="1"/>
  <c r="S665" i="1"/>
  <c r="R665" i="1"/>
  <c r="U664" i="1"/>
  <c r="T664" i="1"/>
  <c r="S664" i="1"/>
  <c r="R664" i="1"/>
  <c r="U663" i="1"/>
  <c r="T663" i="1"/>
  <c r="S663" i="1"/>
  <c r="R663" i="1"/>
  <c r="V661" i="1"/>
  <c r="U661" i="1"/>
  <c r="T661" i="1"/>
  <c r="S661" i="1"/>
  <c r="V660" i="1"/>
  <c r="U660" i="1"/>
  <c r="T660" i="1"/>
  <c r="S660" i="1"/>
  <c r="V659" i="1"/>
  <c r="U659" i="1"/>
  <c r="T659" i="1"/>
  <c r="S659" i="1"/>
  <c r="V658" i="1"/>
  <c r="U658" i="1"/>
  <c r="T658" i="1"/>
  <c r="S658" i="1"/>
  <c r="Q656" i="1"/>
  <c r="P656" i="1"/>
  <c r="Q655" i="1"/>
  <c r="P655" i="1"/>
  <c r="Q654" i="1"/>
  <c r="P654" i="1"/>
  <c r="Q653" i="1"/>
  <c r="P653" i="1"/>
  <c r="V651" i="1"/>
  <c r="U651" i="1"/>
  <c r="T651" i="1"/>
  <c r="S651" i="1"/>
  <c r="V650" i="1"/>
  <c r="U650" i="1"/>
  <c r="T650" i="1"/>
  <c r="S650" i="1"/>
  <c r="V649" i="1"/>
  <c r="U649" i="1"/>
  <c r="T649" i="1"/>
  <c r="S649" i="1"/>
  <c r="V648" i="1"/>
  <c r="U648" i="1"/>
  <c r="T648" i="1"/>
  <c r="S648" i="1"/>
  <c r="V646" i="1"/>
  <c r="U646" i="1"/>
  <c r="T646" i="1"/>
  <c r="S646" i="1"/>
  <c r="V645" i="1"/>
  <c r="U645" i="1"/>
  <c r="T645" i="1"/>
  <c r="S645" i="1"/>
  <c r="V644" i="1"/>
  <c r="U644" i="1"/>
  <c r="T644" i="1"/>
  <c r="S644" i="1"/>
  <c r="V643" i="1"/>
  <c r="U643" i="1"/>
  <c r="T643" i="1"/>
  <c r="S643" i="1"/>
  <c r="U641" i="1"/>
  <c r="T641" i="1"/>
  <c r="U640" i="1"/>
  <c r="T640" i="1"/>
  <c r="U639" i="1"/>
  <c r="T639" i="1"/>
  <c r="U638" i="1"/>
  <c r="T638" i="1"/>
  <c r="V636" i="1"/>
  <c r="U636" i="1"/>
  <c r="T636" i="1"/>
  <c r="S636" i="1"/>
  <c r="V635" i="1"/>
  <c r="U635" i="1"/>
  <c r="T635" i="1"/>
  <c r="S635" i="1"/>
  <c r="V634" i="1"/>
  <c r="U634" i="1"/>
  <c r="T634" i="1"/>
  <c r="S634" i="1"/>
  <c r="V633" i="1"/>
  <c r="U633" i="1"/>
  <c r="T633" i="1"/>
  <c r="S633" i="1"/>
  <c r="V631" i="1"/>
  <c r="U631" i="1"/>
  <c r="T631" i="1"/>
  <c r="S631" i="1"/>
  <c r="V630" i="1"/>
  <c r="U630" i="1"/>
  <c r="T630" i="1"/>
  <c r="S630" i="1"/>
  <c r="V629" i="1"/>
  <c r="U629" i="1"/>
  <c r="T629" i="1"/>
  <c r="S629" i="1"/>
  <c r="V628" i="1"/>
  <c r="U628" i="1"/>
  <c r="T628" i="1"/>
  <c r="S628" i="1"/>
  <c r="V626" i="1"/>
  <c r="U626" i="1"/>
  <c r="T626" i="1"/>
  <c r="S626" i="1"/>
  <c r="V625" i="1"/>
  <c r="U625" i="1"/>
  <c r="T625" i="1"/>
  <c r="S625" i="1"/>
  <c r="V624" i="1"/>
  <c r="U624" i="1"/>
  <c r="T624" i="1"/>
  <c r="S624" i="1"/>
  <c r="V623" i="1"/>
  <c r="U623" i="1"/>
  <c r="T623" i="1"/>
  <c r="S623" i="1"/>
  <c r="V621" i="1"/>
  <c r="U621" i="1"/>
  <c r="T621" i="1"/>
  <c r="S621" i="1"/>
  <c r="V620" i="1"/>
  <c r="U620" i="1"/>
  <c r="T620" i="1"/>
  <c r="S620" i="1"/>
  <c r="V619" i="1"/>
  <c r="U619" i="1"/>
  <c r="T619" i="1"/>
  <c r="S619" i="1"/>
  <c r="V618" i="1"/>
  <c r="U618" i="1"/>
  <c r="T618" i="1"/>
  <c r="S618" i="1"/>
  <c r="V616" i="1"/>
  <c r="U616" i="1"/>
  <c r="T616" i="1"/>
  <c r="S616" i="1"/>
  <c r="V615" i="1"/>
  <c r="U615" i="1"/>
  <c r="T615" i="1"/>
  <c r="S615" i="1"/>
  <c r="V614" i="1"/>
  <c r="U614" i="1"/>
  <c r="T614" i="1"/>
  <c r="S614" i="1"/>
  <c r="V613" i="1"/>
  <c r="U613" i="1"/>
  <c r="T613" i="1"/>
  <c r="S613" i="1"/>
  <c r="V611" i="1"/>
  <c r="U611" i="1"/>
  <c r="T611" i="1"/>
  <c r="S611" i="1"/>
  <c r="V610" i="1"/>
  <c r="U610" i="1"/>
  <c r="T610" i="1"/>
  <c r="S610" i="1"/>
  <c r="V609" i="1"/>
  <c r="U609" i="1"/>
  <c r="T609" i="1"/>
  <c r="S609" i="1"/>
  <c r="V608" i="1"/>
  <c r="U608" i="1"/>
  <c r="T608" i="1"/>
  <c r="S608" i="1"/>
  <c r="V606" i="1"/>
  <c r="U606" i="1"/>
  <c r="T606" i="1"/>
  <c r="S606" i="1"/>
  <c r="V605" i="1"/>
  <c r="U605" i="1"/>
  <c r="T605" i="1"/>
  <c r="S605" i="1"/>
  <c r="V604" i="1"/>
  <c r="U604" i="1"/>
  <c r="T604" i="1"/>
  <c r="S604" i="1"/>
  <c r="V603" i="1"/>
  <c r="U603" i="1"/>
  <c r="T603" i="1"/>
  <c r="S603" i="1"/>
  <c r="V601" i="1"/>
  <c r="U601" i="1"/>
  <c r="T601" i="1"/>
  <c r="S601" i="1"/>
  <c r="V600" i="1"/>
  <c r="U600" i="1"/>
  <c r="T600" i="1"/>
  <c r="S600" i="1"/>
  <c r="V599" i="1"/>
  <c r="U599" i="1"/>
  <c r="T599" i="1"/>
  <c r="S599" i="1"/>
  <c r="V598" i="1"/>
  <c r="U598" i="1"/>
  <c r="T598" i="1"/>
  <c r="S598" i="1"/>
  <c r="P596" i="1"/>
  <c r="Y593" i="1" s="1"/>
  <c r="P595" i="1"/>
  <c r="P594" i="1"/>
  <c r="P593" i="1"/>
  <c r="V591" i="1"/>
  <c r="U591" i="1"/>
  <c r="T591" i="1"/>
  <c r="S591" i="1"/>
  <c r="V590" i="1"/>
  <c r="U590" i="1"/>
  <c r="T590" i="1"/>
  <c r="S590" i="1"/>
  <c r="V589" i="1"/>
  <c r="U589" i="1"/>
  <c r="T589" i="1"/>
  <c r="S589" i="1"/>
  <c r="V588" i="1"/>
  <c r="U588" i="1"/>
  <c r="T588" i="1"/>
  <c r="S588" i="1"/>
  <c r="U586" i="1"/>
  <c r="T586" i="1"/>
  <c r="S586" i="1"/>
  <c r="R586" i="1"/>
  <c r="U585" i="1"/>
  <c r="T585" i="1"/>
  <c r="S585" i="1"/>
  <c r="R585" i="1"/>
  <c r="U584" i="1"/>
  <c r="T584" i="1"/>
  <c r="S584" i="1"/>
  <c r="R584" i="1"/>
  <c r="U583" i="1"/>
  <c r="T583" i="1"/>
  <c r="S583" i="1"/>
  <c r="R583" i="1"/>
  <c r="V581" i="1"/>
  <c r="U581" i="1"/>
  <c r="T581" i="1"/>
  <c r="S581" i="1"/>
  <c r="V580" i="1"/>
  <c r="U580" i="1"/>
  <c r="T580" i="1"/>
  <c r="S580" i="1"/>
  <c r="V579" i="1"/>
  <c r="U579" i="1"/>
  <c r="T579" i="1"/>
  <c r="S579" i="1"/>
  <c r="V578" i="1"/>
  <c r="U578" i="1"/>
  <c r="T578" i="1"/>
  <c r="S578" i="1"/>
  <c r="V576" i="1"/>
  <c r="U576" i="1"/>
  <c r="T576" i="1"/>
  <c r="S576" i="1"/>
  <c r="V575" i="1"/>
  <c r="U575" i="1"/>
  <c r="T575" i="1"/>
  <c r="S575" i="1"/>
  <c r="V574" i="1"/>
  <c r="U574" i="1"/>
  <c r="T574" i="1"/>
  <c r="S574" i="1"/>
  <c r="V573" i="1"/>
  <c r="U573" i="1"/>
  <c r="T573" i="1"/>
  <c r="S573" i="1"/>
  <c r="Q571" i="1"/>
  <c r="P571" i="1"/>
  <c r="Q570" i="1"/>
  <c r="P570" i="1"/>
  <c r="Q569" i="1"/>
  <c r="P569" i="1"/>
  <c r="Q568" i="1"/>
  <c r="P568" i="1"/>
  <c r="T566" i="1"/>
  <c r="S566" i="1"/>
  <c r="R566" i="1"/>
  <c r="Q566" i="1"/>
  <c r="T565" i="1"/>
  <c r="S565" i="1"/>
  <c r="R565" i="1"/>
  <c r="Q565" i="1"/>
  <c r="T564" i="1"/>
  <c r="S564" i="1"/>
  <c r="R564" i="1"/>
  <c r="Q564" i="1"/>
  <c r="T563" i="1"/>
  <c r="S563" i="1"/>
  <c r="R563" i="1"/>
  <c r="Q563" i="1"/>
  <c r="R561" i="1"/>
  <c r="Q561" i="1"/>
  <c r="P561" i="1"/>
  <c r="R560" i="1"/>
  <c r="Q560" i="1"/>
  <c r="P560" i="1"/>
  <c r="R559" i="1"/>
  <c r="Q559" i="1"/>
  <c r="P559" i="1"/>
  <c r="R558" i="1"/>
  <c r="Q558" i="1"/>
  <c r="P558" i="1"/>
  <c r="V556" i="1"/>
  <c r="U556" i="1"/>
  <c r="T556" i="1"/>
  <c r="S556" i="1"/>
  <c r="V555" i="1"/>
  <c r="U555" i="1"/>
  <c r="T555" i="1"/>
  <c r="S555" i="1"/>
  <c r="V554" i="1"/>
  <c r="U554" i="1"/>
  <c r="T554" i="1"/>
  <c r="S554" i="1"/>
  <c r="V553" i="1"/>
  <c r="U553" i="1"/>
  <c r="T553" i="1"/>
  <c r="S553" i="1"/>
  <c r="V551" i="1"/>
  <c r="U551" i="1"/>
  <c r="T551" i="1"/>
  <c r="S551" i="1"/>
  <c r="V550" i="1"/>
  <c r="U550" i="1"/>
  <c r="T550" i="1"/>
  <c r="S550" i="1"/>
  <c r="V549" i="1"/>
  <c r="U549" i="1"/>
  <c r="T549" i="1"/>
  <c r="S549" i="1"/>
  <c r="V548" i="1"/>
  <c r="U548" i="1"/>
  <c r="T548" i="1"/>
  <c r="S548" i="1"/>
  <c r="V546" i="1"/>
  <c r="U546" i="1"/>
  <c r="T546" i="1"/>
  <c r="S546" i="1"/>
  <c r="V545" i="1"/>
  <c r="U545" i="1"/>
  <c r="T545" i="1"/>
  <c r="S545" i="1"/>
  <c r="V544" i="1"/>
  <c r="U544" i="1"/>
  <c r="T544" i="1"/>
  <c r="S544" i="1"/>
  <c r="V543" i="1"/>
  <c r="U543" i="1"/>
  <c r="T543" i="1"/>
  <c r="S543" i="1"/>
  <c r="P541" i="1"/>
  <c r="Y538" i="1" s="1"/>
  <c r="P540" i="1"/>
  <c r="P539" i="1"/>
  <c r="P538" i="1"/>
  <c r="P536" i="1"/>
  <c r="Y533" i="1" s="1"/>
  <c r="P535" i="1"/>
  <c r="P534" i="1"/>
  <c r="P533" i="1"/>
  <c r="V531" i="1"/>
  <c r="U531" i="1"/>
  <c r="T531" i="1"/>
  <c r="S531" i="1"/>
  <c r="V530" i="1"/>
  <c r="U530" i="1"/>
  <c r="T530" i="1"/>
  <c r="S530" i="1"/>
  <c r="V529" i="1"/>
  <c r="U529" i="1"/>
  <c r="T529" i="1"/>
  <c r="S529" i="1"/>
  <c r="V528" i="1"/>
  <c r="U528" i="1"/>
  <c r="T528" i="1"/>
  <c r="S528" i="1"/>
  <c r="V526" i="1"/>
  <c r="U526" i="1"/>
  <c r="T526" i="1"/>
  <c r="S526" i="1"/>
  <c r="V525" i="1"/>
  <c r="U525" i="1"/>
  <c r="T525" i="1"/>
  <c r="S525" i="1"/>
  <c r="V524" i="1"/>
  <c r="U524" i="1"/>
  <c r="T524" i="1"/>
  <c r="S524" i="1"/>
  <c r="V523" i="1"/>
  <c r="U523" i="1"/>
  <c r="T523" i="1"/>
  <c r="S523" i="1"/>
  <c r="R521" i="1"/>
  <c r="Q521" i="1"/>
  <c r="P521" i="1"/>
  <c r="R520" i="1"/>
  <c r="Q520" i="1"/>
  <c r="P520" i="1"/>
  <c r="R519" i="1"/>
  <c r="Q519" i="1"/>
  <c r="P519" i="1"/>
  <c r="R518" i="1"/>
  <c r="Q518" i="1"/>
  <c r="P518" i="1"/>
  <c r="V516" i="1"/>
  <c r="U516" i="1"/>
  <c r="T516" i="1"/>
  <c r="S516" i="1"/>
  <c r="V515" i="1"/>
  <c r="U515" i="1"/>
  <c r="T515" i="1"/>
  <c r="S515" i="1"/>
  <c r="V514" i="1"/>
  <c r="U514" i="1"/>
  <c r="T514" i="1"/>
  <c r="S514" i="1"/>
  <c r="V513" i="1"/>
  <c r="U513" i="1"/>
  <c r="T513" i="1"/>
  <c r="S513" i="1"/>
  <c r="V511" i="1"/>
  <c r="U511" i="1"/>
  <c r="T511" i="1"/>
  <c r="S511" i="1"/>
  <c r="V510" i="1"/>
  <c r="U510" i="1"/>
  <c r="T510" i="1"/>
  <c r="S510" i="1"/>
  <c r="V509" i="1"/>
  <c r="U509" i="1"/>
  <c r="T509" i="1"/>
  <c r="S509" i="1"/>
  <c r="V508" i="1"/>
  <c r="U508" i="1"/>
  <c r="T508" i="1"/>
  <c r="S508" i="1"/>
  <c r="Q506" i="1"/>
  <c r="P506" i="1"/>
  <c r="Q505" i="1"/>
  <c r="P505" i="1"/>
  <c r="Q504" i="1"/>
  <c r="P504" i="1"/>
  <c r="Q503" i="1"/>
  <c r="P503" i="1"/>
  <c r="V501" i="1"/>
  <c r="U501" i="1"/>
  <c r="T501" i="1"/>
  <c r="S501" i="1"/>
  <c r="V500" i="1"/>
  <c r="U500" i="1"/>
  <c r="T500" i="1"/>
  <c r="S500" i="1"/>
  <c r="V499" i="1"/>
  <c r="U499" i="1"/>
  <c r="T499" i="1"/>
  <c r="S499" i="1"/>
  <c r="V498" i="1"/>
  <c r="U498" i="1"/>
  <c r="T498" i="1"/>
  <c r="S498" i="1"/>
  <c r="V496" i="1"/>
  <c r="U496" i="1"/>
  <c r="T496" i="1"/>
  <c r="S496" i="1"/>
  <c r="V495" i="1"/>
  <c r="U495" i="1"/>
  <c r="T495" i="1"/>
  <c r="S495" i="1"/>
  <c r="V494" i="1"/>
  <c r="U494" i="1"/>
  <c r="T494" i="1"/>
  <c r="S494" i="1"/>
  <c r="V493" i="1"/>
  <c r="U493" i="1"/>
  <c r="T493" i="1"/>
  <c r="S493" i="1"/>
  <c r="V491" i="1"/>
  <c r="U491" i="1"/>
  <c r="T491" i="1"/>
  <c r="S491" i="1"/>
  <c r="V490" i="1"/>
  <c r="U490" i="1"/>
  <c r="T490" i="1"/>
  <c r="S490" i="1"/>
  <c r="V489" i="1"/>
  <c r="U489" i="1"/>
  <c r="T489" i="1"/>
  <c r="S489" i="1"/>
  <c r="V488" i="1"/>
  <c r="U488" i="1"/>
  <c r="T488" i="1"/>
  <c r="S488" i="1"/>
  <c r="V486" i="1"/>
  <c r="U486" i="1"/>
  <c r="T486" i="1"/>
  <c r="S486" i="1"/>
  <c r="V485" i="1"/>
  <c r="U485" i="1"/>
  <c r="T485" i="1"/>
  <c r="S485" i="1"/>
  <c r="V484" i="1"/>
  <c r="U484" i="1"/>
  <c r="T484" i="1"/>
  <c r="S484" i="1"/>
  <c r="V483" i="1"/>
  <c r="U483" i="1"/>
  <c r="T483" i="1"/>
  <c r="S483" i="1"/>
  <c r="V481" i="1"/>
  <c r="U481" i="1"/>
  <c r="T481" i="1"/>
  <c r="S481" i="1"/>
  <c r="V480" i="1"/>
  <c r="U480" i="1"/>
  <c r="T480" i="1"/>
  <c r="S480" i="1"/>
  <c r="V479" i="1"/>
  <c r="U479" i="1"/>
  <c r="T479" i="1"/>
  <c r="S479" i="1"/>
  <c r="V478" i="1"/>
  <c r="U478" i="1"/>
  <c r="T478" i="1"/>
  <c r="S478" i="1"/>
  <c r="P476" i="1"/>
  <c r="Y473" i="1" s="1"/>
  <c r="P475" i="1"/>
  <c r="P474" i="1"/>
  <c r="P473" i="1"/>
  <c r="R469" i="1"/>
  <c r="Q469" i="1"/>
  <c r="P469" i="1"/>
  <c r="R468" i="1"/>
  <c r="Q468" i="1"/>
  <c r="P468" i="1"/>
  <c r="V466" i="1"/>
  <c r="U466" i="1"/>
  <c r="T466" i="1"/>
  <c r="S466" i="1"/>
  <c r="V465" i="1"/>
  <c r="U465" i="1"/>
  <c r="T465" i="1"/>
  <c r="S465" i="1"/>
  <c r="V464" i="1"/>
  <c r="U464" i="1"/>
  <c r="T464" i="1"/>
  <c r="S464" i="1"/>
  <c r="V463" i="1"/>
  <c r="U463" i="1"/>
  <c r="T463" i="1"/>
  <c r="S463" i="1"/>
  <c r="Q461" i="1"/>
  <c r="P461" i="1"/>
  <c r="Q460" i="1"/>
  <c r="P460" i="1"/>
  <c r="Q459" i="1"/>
  <c r="P459" i="1"/>
  <c r="Q458" i="1"/>
  <c r="P458" i="1"/>
  <c r="Q456" i="1"/>
  <c r="P456" i="1"/>
  <c r="Q455" i="1"/>
  <c r="P455" i="1"/>
  <c r="Q454" i="1"/>
  <c r="P454" i="1"/>
  <c r="Q453" i="1"/>
  <c r="P453" i="1"/>
  <c r="V451" i="1"/>
  <c r="U451" i="1"/>
  <c r="T451" i="1"/>
  <c r="S451" i="1"/>
  <c r="V450" i="1"/>
  <c r="U450" i="1"/>
  <c r="T450" i="1"/>
  <c r="S450" i="1"/>
  <c r="V449" i="1"/>
  <c r="U449" i="1"/>
  <c r="T449" i="1"/>
  <c r="S449" i="1"/>
  <c r="V448" i="1"/>
  <c r="U448" i="1"/>
  <c r="T448" i="1"/>
  <c r="S448" i="1"/>
  <c r="V446" i="1"/>
  <c r="U446" i="1"/>
  <c r="T446" i="1"/>
  <c r="S446" i="1"/>
  <c r="V445" i="1"/>
  <c r="U445" i="1"/>
  <c r="T445" i="1"/>
  <c r="S445" i="1"/>
  <c r="V444" i="1"/>
  <c r="U444" i="1"/>
  <c r="T444" i="1"/>
  <c r="S444" i="1"/>
  <c r="V443" i="1"/>
  <c r="U443" i="1"/>
  <c r="T443" i="1"/>
  <c r="S443" i="1"/>
  <c r="Q441" i="1"/>
  <c r="Q440" i="1"/>
  <c r="Q439" i="1"/>
  <c r="Q438" i="1"/>
  <c r="P441" i="1"/>
  <c r="Y438" i="1" s="1"/>
  <c r="P440" i="1"/>
  <c r="P439" i="1"/>
  <c r="P438" i="1"/>
  <c r="P436" i="1"/>
  <c r="Y433" i="1" s="1"/>
  <c r="P435" i="1"/>
  <c r="P434" i="1"/>
  <c r="P433" i="1"/>
  <c r="Q431" i="1"/>
  <c r="P431" i="1"/>
  <c r="Q430" i="1"/>
  <c r="P430" i="1"/>
  <c r="Q429" i="1"/>
  <c r="P429" i="1"/>
  <c r="Q428" i="1"/>
  <c r="P428" i="1"/>
  <c r="V426" i="1"/>
  <c r="U426" i="1"/>
  <c r="T426" i="1"/>
  <c r="S426" i="1"/>
  <c r="V425" i="1"/>
  <c r="U425" i="1"/>
  <c r="T425" i="1"/>
  <c r="S425" i="1"/>
  <c r="V424" i="1"/>
  <c r="U424" i="1"/>
  <c r="T424" i="1"/>
  <c r="S424" i="1"/>
  <c r="V423" i="1"/>
  <c r="U423" i="1"/>
  <c r="T423" i="1"/>
  <c r="S423" i="1"/>
  <c r="V421" i="1"/>
  <c r="U421" i="1"/>
  <c r="T421" i="1"/>
  <c r="S421" i="1"/>
  <c r="V420" i="1"/>
  <c r="U420" i="1"/>
  <c r="T420" i="1"/>
  <c r="S420" i="1"/>
  <c r="V419" i="1"/>
  <c r="U419" i="1"/>
  <c r="T419" i="1"/>
  <c r="S419" i="1"/>
  <c r="V418" i="1"/>
  <c r="U418" i="1"/>
  <c r="T418" i="1"/>
  <c r="S418" i="1"/>
  <c r="V416" i="1"/>
  <c r="U416" i="1"/>
  <c r="T416" i="1"/>
  <c r="S416" i="1"/>
  <c r="V415" i="1"/>
  <c r="U415" i="1"/>
  <c r="T415" i="1"/>
  <c r="S415" i="1"/>
  <c r="V414" i="1"/>
  <c r="U414" i="1"/>
  <c r="T414" i="1"/>
  <c r="S414" i="1"/>
  <c r="V413" i="1"/>
  <c r="U413" i="1"/>
  <c r="T413" i="1"/>
  <c r="S413" i="1"/>
  <c r="P411" i="1"/>
  <c r="Y408" i="1" s="1"/>
  <c r="P410" i="1"/>
  <c r="P409" i="1"/>
  <c r="P408" i="1"/>
  <c r="V406" i="1"/>
  <c r="U406" i="1"/>
  <c r="T406" i="1"/>
  <c r="S406" i="1"/>
  <c r="V405" i="1"/>
  <c r="U405" i="1"/>
  <c r="T405" i="1"/>
  <c r="S405" i="1"/>
  <c r="V404" i="1"/>
  <c r="U404" i="1"/>
  <c r="T404" i="1"/>
  <c r="S404" i="1"/>
  <c r="V403" i="1"/>
  <c r="U403" i="1"/>
  <c r="T403" i="1"/>
  <c r="S403" i="1"/>
  <c r="S401" i="1"/>
  <c r="R401" i="1"/>
  <c r="Q401" i="1"/>
  <c r="P401" i="1"/>
  <c r="S400" i="1"/>
  <c r="R400" i="1"/>
  <c r="Q400" i="1"/>
  <c r="P400" i="1"/>
  <c r="S399" i="1"/>
  <c r="R399" i="1"/>
  <c r="Q399" i="1"/>
  <c r="P399" i="1"/>
  <c r="S398" i="1"/>
  <c r="R398" i="1"/>
  <c r="Q398" i="1"/>
  <c r="P398" i="1"/>
  <c r="V396" i="1"/>
  <c r="U396" i="1"/>
  <c r="T396" i="1"/>
  <c r="S396" i="1"/>
  <c r="V395" i="1"/>
  <c r="U395" i="1"/>
  <c r="T395" i="1"/>
  <c r="S395" i="1"/>
  <c r="V394" i="1"/>
  <c r="U394" i="1"/>
  <c r="T394" i="1"/>
  <c r="S394" i="1"/>
  <c r="V393" i="1"/>
  <c r="U393" i="1"/>
  <c r="T393" i="1"/>
  <c r="S393" i="1"/>
  <c r="V391" i="1"/>
  <c r="U391" i="1"/>
  <c r="T391" i="1"/>
  <c r="S391" i="1"/>
  <c r="V390" i="1"/>
  <c r="U390" i="1"/>
  <c r="T390" i="1"/>
  <c r="S390" i="1"/>
  <c r="V389" i="1"/>
  <c r="U389" i="1"/>
  <c r="T389" i="1"/>
  <c r="S389" i="1"/>
  <c r="V388" i="1"/>
  <c r="U388" i="1"/>
  <c r="T388" i="1"/>
  <c r="S388" i="1"/>
  <c r="R386" i="1"/>
  <c r="Q386" i="1"/>
  <c r="P386" i="1"/>
  <c r="R385" i="1"/>
  <c r="Q385" i="1"/>
  <c r="P385" i="1"/>
  <c r="R384" i="1"/>
  <c r="Q384" i="1"/>
  <c r="P384" i="1"/>
  <c r="R383" i="1"/>
  <c r="Q383" i="1"/>
  <c r="P383" i="1"/>
  <c r="V381" i="1"/>
  <c r="U381" i="1"/>
  <c r="T381" i="1"/>
  <c r="S381" i="1"/>
  <c r="V380" i="1"/>
  <c r="U380" i="1"/>
  <c r="T380" i="1"/>
  <c r="S380" i="1"/>
  <c r="V379" i="1"/>
  <c r="U379" i="1"/>
  <c r="T379" i="1"/>
  <c r="S379" i="1"/>
  <c r="V378" i="1"/>
  <c r="U378" i="1"/>
  <c r="T378" i="1"/>
  <c r="S378" i="1"/>
  <c r="V376" i="1"/>
  <c r="U376" i="1"/>
  <c r="T376" i="1"/>
  <c r="S376" i="1"/>
  <c r="V375" i="1"/>
  <c r="U375" i="1"/>
  <c r="T375" i="1"/>
  <c r="S375" i="1"/>
  <c r="V374" i="1"/>
  <c r="U374" i="1"/>
  <c r="T374" i="1"/>
  <c r="S374" i="1"/>
  <c r="V373" i="1"/>
  <c r="U373" i="1"/>
  <c r="T373" i="1"/>
  <c r="S373" i="1"/>
  <c r="V371" i="1"/>
  <c r="U371" i="1"/>
  <c r="T371" i="1"/>
  <c r="S371" i="1"/>
  <c r="V370" i="1"/>
  <c r="U370" i="1"/>
  <c r="T370" i="1"/>
  <c r="S370" i="1"/>
  <c r="V369" i="1"/>
  <c r="U369" i="1"/>
  <c r="T369" i="1"/>
  <c r="S369" i="1"/>
  <c r="V368" i="1"/>
  <c r="U368" i="1"/>
  <c r="T368" i="1"/>
  <c r="S368" i="1"/>
  <c r="V366" i="1"/>
  <c r="U366" i="1"/>
  <c r="T366" i="1"/>
  <c r="S366" i="1"/>
  <c r="V365" i="1"/>
  <c r="U365" i="1"/>
  <c r="T365" i="1"/>
  <c r="S365" i="1"/>
  <c r="V364" i="1"/>
  <c r="U364" i="1"/>
  <c r="T364" i="1"/>
  <c r="S364" i="1"/>
  <c r="V363" i="1"/>
  <c r="U363" i="1"/>
  <c r="T363" i="1"/>
  <c r="S363" i="1"/>
  <c r="V361" i="1"/>
  <c r="U361" i="1"/>
  <c r="T361" i="1"/>
  <c r="S361" i="1"/>
  <c r="V360" i="1"/>
  <c r="U360" i="1"/>
  <c r="T360" i="1"/>
  <c r="S360" i="1"/>
  <c r="V359" i="1"/>
  <c r="U359" i="1"/>
  <c r="T359" i="1"/>
  <c r="S359" i="1"/>
  <c r="V358" i="1"/>
  <c r="U358" i="1"/>
  <c r="T358" i="1"/>
  <c r="S358" i="1"/>
  <c r="V356" i="1"/>
  <c r="U356" i="1"/>
  <c r="T356" i="1"/>
  <c r="S356" i="1"/>
  <c r="V355" i="1"/>
  <c r="U355" i="1"/>
  <c r="T355" i="1"/>
  <c r="S355" i="1"/>
  <c r="V354" i="1"/>
  <c r="U354" i="1"/>
  <c r="T354" i="1"/>
  <c r="S354" i="1"/>
  <c r="V353" i="1"/>
  <c r="U353" i="1"/>
  <c r="T353" i="1"/>
  <c r="S353" i="1"/>
  <c r="V351" i="1"/>
  <c r="U351" i="1"/>
  <c r="T351" i="1"/>
  <c r="S351" i="1"/>
  <c r="V350" i="1"/>
  <c r="U350" i="1"/>
  <c r="T350" i="1"/>
  <c r="S350" i="1"/>
  <c r="V349" i="1"/>
  <c r="U349" i="1"/>
  <c r="T349" i="1"/>
  <c r="S349" i="1"/>
  <c r="V348" i="1"/>
  <c r="U348" i="1"/>
  <c r="T348" i="1"/>
  <c r="S348" i="1"/>
  <c r="V346" i="1"/>
  <c r="U346" i="1"/>
  <c r="T346" i="1"/>
  <c r="S346" i="1"/>
  <c r="V345" i="1"/>
  <c r="U345" i="1"/>
  <c r="T345" i="1"/>
  <c r="S345" i="1"/>
  <c r="V344" i="1"/>
  <c r="U344" i="1"/>
  <c r="T344" i="1"/>
  <c r="S344" i="1"/>
  <c r="V343" i="1"/>
  <c r="U343" i="1"/>
  <c r="T343" i="1"/>
  <c r="S343" i="1"/>
  <c r="V341" i="1"/>
  <c r="U341" i="1"/>
  <c r="T341" i="1"/>
  <c r="S341" i="1"/>
  <c r="V340" i="1"/>
  <c r="U340" i="1"/>
  <c r="T340" i="1"/>
  <c r="S340" i="1"/>
  <c r="V339" i="1"/>
  <c r="U339" i="1"/>
  <c r="T339" i="1"/>
  <c r="S339" i="1"/>
  <c r="V338" i="1"/>
  <c r="U338" i="1"/>
  <c r="T338" i="1"/>
  <c r="S338" i="1"/>
  <c r="V336" i="1"/>
  <c r="U336" i="1"/>
  <c r="T336" i="1"/>
  <c r="S336" i="1"/>
  <c r="V335" i="1"/>
  <c r="U335" i="1"/>
  <c r="T335" i="1"/>
  <c r="S335" i="1"/>
  <c r="V334" i="1"/>
  <c r="U334" i="1"/>
  <c r="T334" i="1"/>
  <c r="S334" i="1"/>
  <c r="V333" i="1"/>
  <c r="U333" i="1"/>
  <c r="T333" i="1"/>
  <c r="S333" i="1"/>
  <c r="V331" i="1"/>
  <c r="U331" i="1"/>
  <c r="T331" i="1"/>
  <c r="S331" i="1"/>
  <c r="V330" i="1"/>
  <c r="U330" i="1"/>
  <c r="T330" i="1"/>
  <c r="S330" i="1"/>
  <c r="V329" i="1"/>
  <c r="U329" i="1"/>
  <c r="T329" i="1"/>
  <c r="S329" i="1"/>
  <c r="V328" i="1"/>
  <c r="U328" i="1"/>
  <c r="T328" i="1"/>
  <c r="S328" i="1"/>
  <c r="T326" i="1"/>
  <c r="S326" i="1"/>
  <c r="R326" i="1"/>
  <c r="Q326" i="1"/>
  <c r="T325" i="1"/>
  <c r="S325" i="1"/>
  <c r="R325" i="1"/>
  <c r="Q325" i="1"/>
  <c r="T324" i="1"/>
  <c r="S324" i="1"/>
  <c r="R324" i="1"/>
  <c r="Q324" i="1"/>
  <c r="T323" i="1"/>
  <c r="S323" i="1"/>
  <c r="R323" i="1"/>
  <c r="Q323" i="1"/>
  <c r="Q321" i="1"/>
  <c r="P321" i="1"/>
  <c r="Q320" i="1"/>
  <c r="P320" i="1"/>
  <c r="Q319" i="1"/>
  <c r="P319" i="1"/>
  <c r="Q318" i="1"/>
  <c r="P318" i="1"/>
  <c r="V316" i="1"/>
  <c r="U316" i="1"/>
  <c r="T316" i="1"/>
  <c r="S316" i="1"/>
  <c r="V315" i="1"/>
  <c r="U315" i="1"/>
  <c r="T315" i="1"/>
  <c r="S315" i="1"/>
  <c r="V314" i="1"/>
  <c r="U314" i="1"/>
  <c r="T314" i="1"/>
  <c r="S314" i="1"/>
  <c r="V313" i="1"/>
  <c r="U313" i="1"/>
  <c r="T313" i="1"/>
  <c r="S313" i="1"/>
  <c r="P311" i="1"/>
  <c r="Y308" i="1" s="1"/>
  <c r="P310" i="1"/>
  <c r="P309" i="1"/>
  <c r="P308" i="1"/>
  <c r="Q306" i="1"/>
  <c r="P306" i="1"/>
  <c r="Q305" i="1"/>
  <c r="P305" i="1"/>
  <c r="Q304" i="1"/>
  <c r="P304" i="1"/>
  <c r="Q303" i="1"/>
  <c r="P303" i="1"/>
  <c r="V301" i="1"/>
  <c r="U301" i="1"/>
  <c r="T301" i="1"/>
  <c r="S301" i="1"/>
  <c r="V300" i="1"/>
  <c r="U300" i="1"/>
  <c r="T300" i="1"/>
  <c r="S300" i="1"/>
  <c r="V299" i="1"/>
  <c r="U299" i="1"/>
  <c r="T299" i="1"/>
  <c r="S299" i="1"/>
  <c r="V298" i="1"/>
  <c r="U298" i="1"/>
  <c r="T298" i="1"/>
  <c r="S298" i="1"/>
  <c r="R296" i="1"/>
  <c r="Q296" i="1"/>
  <c r="P296" i="1"/>
  <c r="R295" i="1"/>
  <c r="Q295" i="1"/>
  <c r="P295" i="1"/>
  <c r="R294" i="1"/>
  <c r="Q294" i="1"/>
  <c r="P294" i="1"/>
  <c r="R293" i="1"/>
  <c r="Q293" i="1"/>
  <c r="P293" i="1"/>
  <c r="V291" i="1"/>
  <c r="U291" i="1"/>
  <c r="T291" i="1"/>
  <c r="S291" i="1"/>
  <c r="V290" i="1"/>
  <c r="U290" i="1"/>
  <c r="T290" i="1"/>
  <c r="S290" i="1"/>
  <c r="V289" i="1"/>
  <c r="U289" i="1"/>
  <c r="T289" i="1"/>
  <c r="S289" i="1"/>
  <c r="V288" i="1"/>
  <c r="U288" i="1"/>
  <c r="T288" i="1"/>
  <c r="S288" i="1"/>
  <c r="V286" i="1"/>
  <c r="U286" i="1"/>
  <c r="T286" i="1"/>
  <c r="S286" i="1"/>
  <c r="V285" i="1"/>
  <c r="U285" i="1"/>
  <c r="T285" i="1"/>
  <c r="S285" i="1"/>
  <c r="V284" i="1"/>
  <c r="U284" i="1"/>
  <c r="T284" i="1"/>
  <c r="S284" i="1"/>
  <c r="V283" i="1"/>
  <c r="U283" i="1"/>
  <c r="T283" i="1"/>
  <c r="S283" i="1"/>
  <c r="V281" i="1"/>
  <c r="U281" i="1"/>
  <c r="T281" i="1"/>
  <c r="S281" i="1"/>
  <c r="V280" i="1"/>
  <c r="U280" i="1"/>
  <c r="T280" i="1"/>
  <c r="S280" i="1"/>
  <c r="V279" i="1"/>
  <c r="U279" i="1"/>
  <c r="T279" i="1"/>
  <c r="S279" i="1"/>
  <c r="V278" i="1"/>
  <c r="U278" i="1"/>
  <c r="T278" i="1"/>
  <c r="S278" i="1"/>
  <c r="Q276" i="1"/>
  <c r="P276" i="1"/>
  <c r="Q275" i="1"/>
  <c r="P275" i="1"/>
  <c r="Q274" i="1"/>
  <c r="P274" i="1"/>
  <c r="Q273" i="1"/>
  <c r="P273" i="1"/>
  <c r="V271" i="1"/>
  <c r="U271" i="1"/>
  <c r="T271" i="1"/>
  <c r="S271" i="1"/>
  <c r="V270" i="1"/>
  <c r="U270" i="1"/>
  <c r="T270" i="1"/>
  <c r="S270" i="1"/>
  <c r="V269" i="1"/>
  <c r="U269" i="1"/>
  <c r="T269" i="1"/>
  <c r="S269" i="1"/>
  <c r="V268" i="1"/>
  <c r="U268" i="1"/>
  <c r="T268" i="1"/>
  <c r="S268" i="1"/>
  <c r="V266" i="1"/>
  <c r="U266" i="1"/>
  <c r="T266" i="1"/>
  <c r="S266" i="1"/>
  <c r="V265" i="1"/>
  <c r="U265" i="1"/>
  <c r="T265" i="1"/>
  <c r="S265" i="1"/>
  <c r="V264" i="1"/>
  <c r="U264" i="1"/>
  <c r="T264" i="1"/>
  <c r="S264" i="1"/>
  <c r="V263" i="1"/>
  <c r="U263" i="1"/>
  <c r="T263" i="1"/>
  <c r="S263" i="1"/>
  <c r="V261" i="1"/>
  <c r="U261" i="1"/>
  <c r="T261" i="1"/>
  <c r="S261" i="1"/>
  <c r="V260" i="1"/>
  <c r="U260" i="1"/>
  <c r="T260" i="1"/>
  <c r="S260" i="1"/>
  <c r="V259" i="1"/>
  <c r="U259" i="1"/>
  <c r="T259" i="1"/>
  <c r="S259" i="1"/>
  <c r="V258" i="1"/>
  <c r="U258" i="1"/>
  <c r="T258" i="1"/>
  <c r="S258" i="1"/>
  <c r="V256" i="1"/>
  <c r="U256" i="1"/>
  <c r="T256" i="1"/>
  <c r="S256" i="1"/>
  <c r="V255" i="1"/>
  <c r="U255" i="1"/>
  <c r="T255" i="1"/>
  <c r="S255" i="1"/>
  <c r="V254" i="1"/>
  <c r="U254" i="1"/>
  <c r="T254" i="1"/>
  <c r="S254" i="1"/>
  <c r="V253" i="1"/>
  <c r="U253" i="1"/>
  <c r="T253" i="1"/>
  <c r="S253" i="1"/>
  <c r="V251" i="1"/>
  <c r="U251" i="1"/>
  <c r="T251" i="1"/>
  <c r="S251" i="1"/>
  <c r="V250" i="1"/>
  <c r="U250" i="1"/>
  <c r="T250" i="1"/>
  <c r="S250" i="1"/>
  <c r="V249" i="1"/>
  <c r="U249" i="1"/>
  <c r="T249" i="1"/>
  <c r="S249" i="1"/>
  <c r="V248" i="1"/>
  <c r="U248" i="1"/>
  <c r="T248" i="1"/>
  <c r="S248" i="1"/>
  <c r="V246" i="1"/>
  <c r="U246" i="1"/>
  <c r="T246" i="1"/>
  <c r="S246" i="1"/>
  <c r="V245" i="1"/>
  <c r="U245" i="1"/>
  <c r="T245" i="1"/>
  <c r="S245" i="1"/>
  <c r="V244" i="1"/>
  <c r="U244" i="1"/>
  <c r="T244" i="1"/>
  <c r="S244" i="1"/>
  <c r="V243" i="1"/>
  <c r="U243" i="1"/>
  <c r="T243" i="1"/>
  <c r="S243" i="1"/>
  <c r="Q241" i="1"/>
  <c r="P241" i="1"/>
  <c r="Q240" i="1"/>
  <c r="P240" i="1"/>
  <c r="Q239" i="1"/>
  <c r="P239" i="1"/>
  <c r="Q238" i="1"/>
  <c r="P238" i="1"/>
  <c r="V236" i="1"/>
  <c r="U236" i="1"/>
  <c r="T236" i="1"/>
  <c r="S236" i="1"/>
  <c r="V235" i="1"/>
  <c r="U235" i="1"/>
  <c r="T235" i="1"/>
  <c r="S235" i="1"/>
  <c r="V234" i="1"/>
  <c r="U234" i="1"/>
  <c r="T234" i="1"/>
  <c r="S234" i="1"/>
  <c r="V233" i="1"/>
  <c r="U233" i="1"/>
  <c r="T233" i="1"/>
  <c r="S233" i="1"/>
  <c r="V231" i="1"/>
  <c r="U231" i="1"/>
  <c r="T231" i="1"/>
  <c r="S231" i="1"/>
  <c r="V230" i="1"/>
  <c r="U230" i="1"/>
  <c r="T230" i="1"/>
  <c r="S230" i="1"/>
  <c r="V229" i="1"/>
  <c r="U229" i="1"/>
  <c r="T229" i="1"/>
  <c r="S229" i="1"/>
  <c r="V228" i="1"/>
  <c r="U228" i="1"/>
  <c r="T228" i="1"/>
  <c r="S228" i="1"/>
  <c r="U226" i="1"/>
  <c r="T226" i="1"/>
  <c r="S226" i="1"/>
  <c r="R226" i="1"/>
  <c r="U225" i="1"/>
  <c r="T225" i="1"/>
  <c r="S225" i="1"/>
  <c r="R225" i="1"/>
  <c r="U224" i="1"/>
  <c r="T224" i="1"/>
  <c r="S224" i="1"/>
  <c r="R224" i="1"/>
  <c r="U223" i="1"/>
  <c r="T223" i="1"/>
  <c r="S223" i="1"/>
  <c r="R223" i="1"/>
  <c r="V221" i="1"/>
  <c r="U221" i="1"/>
  <c r="T221" i="1"/>
  <c r="S221" i="1"/>
  <c r="V220" i="1"/>
  <c r="U220" i="1"/>
  <c r="T220" i="1"/>
  <c r="S220" i="1"/>
  <c r="V219" i="1"/>
  <c r="U219" i="1"/>
  <c r="T219" i="1"/>
  <c r="S219" i="1"/>
  <c r="V218" i="1"/>
  <c r="U218" i="1"/>
  <c r="T218" i="1"/>
  <c r="S218" i="1"/>
  <c r="V216" i="1"/>
  <c r="U216" i="1"/>
  <c r="T216" i="1"/>
  <c r="S216" i="1"/>
  <c r="V215" i="1"/>
  <c r="U215" i="1"/>
  <c r="T215" i="1"/>
  <c r="S215" i="1"/>
  <c r="V214" i="1"/>
  <c r="U214" i="1"/>
  <c r="T214" i="1"/>
  <c r="S214" i="1"/>
  <c r="V213" i="1"/>
  <c r="U213" i="1"/>
  <c r="T213" i="1"/>
  <c r="S213" i="1"/>
  <c r="S211" i="1"/>
  <c r="R211" i="1"/>
  <c r="Q211" i="1"/>
  <c r="P211" i="1"/>
  <c r="S210" i="1"/>
  <c r="R210" i="1"/>
  <c r="Q210" i="1"/>
  <c r="P210" i="1"/>
  <c r="S209" i="1"/>
  <c r="R209" i="1"/>
  <c r="Q209" i="1"/>
  <c r="P209" i="1"/>
  <c r="S208" i="1"/>
  <c r="R208" i="1"/>
  <c r="Q208" i="1"/>
  <c r="P208" i="1"/>
  <c r="Q206" i="1"/>
  <c r="Q205" i="1"/>
  <c r="Q204" i="1"/>
  <c r="Q203" i="1"/>
  <c r="P206" i="1"/>
  <c r="Y203" i="1" s="1"/>
  <c r="P205" i="1"/>
  <c r="P204" i="1"/>
  <c r="P203" i="1"/>
  <c r="Q201" i="1"/>
  <c r="Q200" i="1"/>
  <c r="Q199" i="1"/>
  <c r="Q198" i="1"/>
  <c r="P201" i="1"/>
  <c r="Y198" i="1" s="1"/>
  <c r="P200" i="1"/>
  <c r="P199" i="1"/>
  <c r="P198" i="1"/>
  <c r="P196" i="1"/>
  <c r="Y193" i="1" s="1"/>
  <c r="P195" i="1"/>
  <c r="P194" i="1"/>
  <c r="P193" i="1"/>
  <c r="P191" i="1"/>
  <c r="Y188" i="1" s="1"/>
  <c r="P190" i="1"/>
  <c r="P189" i="1"/>
  <c r="P188" i="1"/>
  <c r="V186" i="1"/>
  <c r="U186" i="1"/>
  <c r="T186" i="1"/>
  <c r="S186" i="1"/>
  <c r="V185" i="1"/>
  <c r="U185" i="1"/>
  <c r="T185" i="1"/>
  <c r="S185" i="1"/>
  <c r="V184" i="1"/>
  <c r="U184" i="1"/>
  <c r="T184" i="1"/>
  <c r="S184" i="1"/>
  <c r="V183" i="1"/>
  <c r="U183" i="1"/>
  <c r="T183" i="1"/>
  <c r="S183" i="1"/>
  <c r="V181" i="1"/>
  <c r="U181" i="1"/>
  <c r="T181" i="1"/>
  <c r="S181" i="1"/>
  <c r="V180" i="1"/>
  <c r="U180" i="1"/>
  <c r="T180" i="1"/>
  <c r="S180" i="1"/>
  <c r="V179" i="1"/>
  <c r="U179" i="1"/>
  <c r="T179" i="1"/>
  <c r="S179" i="1"/>
  <c r="V178" i="1"/>
  <c r="U178" i="1"/>
  <c r="T178" i="1"/>
  <c r="S178" i="1"/>
  <c r="V168" i="1"/>
  <c r="U168" i="1"/>
  <c r="T168" i="1"/>
  <c r="S168" i="1"/>
  <c r="Q166" i="1"/>
  <c r="Q165" i="1"/>
  <c r="Q164" i="1"/>
  <c r="Q163" i="1"/>
  <c r="P166" i="1"/>
  <c r="Y163" i="1" s="1"/>
  <c r="P165" i="1"/>
  <c r="P164" i="1"/>
  <c r="P163" i="1"/>
  <c r="P161" i="1"/>
  <c r="Y158" i="1" s="1"/>
  <c r="P160" i="1"/>
  <c r="P159" i="1"/>
  <c r="P158" i="1"/>
  <c r="P156" i="1"/>
  <c r="Y153" i="1" s="1"/>
  <c r="P155" i="1"/>
  <c r="P154" i="1"/>
  <c r="P153" i="1"/>
  <c r="V151" i="1"/>
  <c r="U151" i="1"/>
  <c r="T151" i="1"/>
  <c r="S151" i="1"/>
  <c r="V150" i="1"/>
  <c r="U150" i="1"/>
  <c r="T150" i="1"/>
  <c r="S150" i="1"/>
  <c r="V149" i="1"/>
  <c r="U149" i="1"/>
  <c r="T149" i="1"/>
  <c r="S149" i="1"/>
  <c r="V148" i="1"/>
  <c r="U148" i="1"/>
  <c r="T148" i="1"/>
  <c r="S148" i="1"/>
  <c r="U146" i="1"/>
  <c r="T146" i="1"/>
  <c r="S146" i="1"/>
  <c r="R146" i="1"/>
  <c r="U145" i="1"/>
  <c r="T145" i="1"/>
  <c r="S145" i="1"/>
  <c r="R145" i="1"/>
  <c r="U144" i="1"/>
  <c r="T144" i="1"/>
  <c r="S144" i="1"/>
  <c r="R144" i="1"/>
  <c r="U143" i="1"/>
  <c r="T143" i="1"/>
  <c r="S143" i="1"/>
  <c r="R143" i="1"/>
  <c r="V141" i="1"/>
  <c r="U141" i="1"/>
  <c r="T141" i="1"/>
  <c r="S141" i="1"/>
  <c r="V140" i="1"/>
  <c r="U140" i="1"/>
  <c r="T140" i="1"/>
  <c r="S140" i="1"/>
  <c r="V139" i="1"/>
  <c r="U139" i="1"/>
  <c r="T139" i="1"/>
  <c r="S139" i="1"/>
  <c r="V138" i="1"/>
  <c r="U138" i="1"/>
  <c r="T138" i="1"/>
  <c r="S138" i="1"/>
  <c r="V136" i="1"/>
  <c r="U136" i="1"/>
  <c r="T136" i="1"/>
  <c r="S136" i="1"/>
  <c r="V135" i="1"/>
  <c r="U135" i="1"/>
  <c r="T135" i="1"/>
  <c r="S135" i="1"/>
  <c r="V134" i="1"/>
  <c r="U134" i="1"/>
  <c r="T134" i="1"/>
  <c r="S134" i="1"/>
  <c r="V133" i="1"/>
  <c r="U133" i="1"/>
  <c r="T133" i="1"/>
  <c r="S133" i="1"/>
  <c r="Q131" i="1"/>
  <c r="P131" i="1"/>
  <c r="Q130" i="1"/>
  <c r="P130" i="1"/>
  <c r="Q129" i="1"/>
  <c r="P129" i="1"/>
  <c r="Q128" i="1"/>
  <c r="P128" i="1"/>
  <c r="V126" i="1"/>
  <c r="U126" i="1"/>
  <c r="T126" i="1"/>
  <c r="S126" i="1"/>
  <c r="V125" i="1"/>
  <c r="U125" i="1"/>
  <c r="T125" i="1"/>
  <c r="S125" i="1"/>
  <c r="V124" i="1"/>
  <c r="U124" i="1"/>
  <c r="T124" i="1"/>
  <c r="S124" i="1"/>
  <c r="V123" i="1"/>
  <c r="U123" i="1"/>
  <c r="T123" i="1"/>
  <c r="S123" i="1"/>
  <c r="V121" i="1"/>
  <c r="U121" i="1"/>
  <c r="T121" i="1"/>
  <c r="S121" i="1"/>
  <c r="V120" i="1"/>
  <c r="U120" i="1"/>
  <c r="T120" i="1"/>
  <c r="S120" i="1"/>
  <c r="V119" i="1"/>
  <c r="U119" i="1"/>
  <c r="T119" i="1"/>
  <c r="S119" i="1"/>
  <c r="V118" i="1"/>
  <c r="U118" i="1"/>
  <c r="T118" i="1"/>
  <c r="S118" i="1"/>
  <c r="V116" i="1"/>
  <c r="U116" i="1"/>
  <c r="T116" i="1"/>
  <c r="S116" i="1"/>
  <c r="V115" i="1"/>
  <c r="U115" i="1"/>
  <c r="T115" i="1"/>
  <c r="S115" i="1"/>
  <c r="V114" i="1"/>
  <c r="U114" i="1"/>
  <c r="T114" i="1"/>
  <c r="S114" i="1"/>
  <c r="V113" i="1"/>
  <c r="U113" i="1"/>
  <c r="T113" i="1"/>
  <c r="S113" i="1"/>
  <c r="R111" i="1"/>
  <c r="Q111" i="1"/>
  <c r="P111" i="1"/>
  <c r="R110" i="1"/>
  <c r="Q110" i="1"/>
  <c r="P110" i="1"/>
  <c r="R109" i="1"/>
  <c r="Q109" i="1"/>
  <c r="P109" i="1"/>
  <c r="R108" i="1"/>
  <c r="Q108" i="1"/>
  <c r="P108" i="1"/>
  <c r="V106" i="1"/>
  <c r="U106" i="1"/>
  <c r="T106" i="1"/>
  <c r="S106" i="1"/>
  <c r="V105" i="1"/>
  <c r="U105" i="1"/>
  <c r="T105" i="1"/>
  <c r="S105" i="1"/>
  <c r="V104" i="1"/>
  <c r="U104" i="1"/>
  <c r="T104" i="1"/>
  <c r="S104" i="1"/>
  <c r="V103" i="1"/>
  <c r="U103" i="1"/>
  <c r="T103" i="1"/>
  <c r="S103" i="1"/>
  <c r="V101" i="1"/>
  <c r="U101" i="1"/>
  <c r="T101" i="1"/>
  <c r="S101" i="1"/>
  <c r="V100" i="1"/>
  <c r="U100" i="1"/>
  <c r="T100" i="1"/>
  <c r="S100" i="1"/>
  <c r="V99" i="1"/>
  <c r="U99" i="1"/>
  <c r="T99" i="1"/>
  <c r="S99" i="1"/>
  <c r="V98" i="1"/>
  <c r="U98" i="1"/>
  <c r="T98" i="1"/>
  <c r="S98" i="1"/>
  <c r="P96" i="1"/>
  <c r="Y93" i="1" s="1"/>
  <c r="P95" i="1"/>
  <c r="P94" i="1"/>
  <c r="P93" i="1"/>
  <c r="V91" i="1"/>
  <c r="U91" i="1"/>
  <c r="T91" i="1"/>
  <c r="S91" i="1"/>
  <c r="V90" i="1"/>
  <c r="U90" i="1"/>
  <c r="T90" i="1"/>
  <c r="S90" i="1"/>
  <c r="V89" i="1"/>
  <c r="U89" i="1"/>
  <c r="T89" i="1"/>
  <c r="S89" i="1"/>
  <c r="V88" i="1"/>
  <c r="U88" i="1"/>
  <c r="T88" i="1"/>
  <c r="S88" i="1"/>
  <c r="V86" i="1"/>
  <c r="U86" i="1"/>
  <c r="T86" i="1"/>
  <c r="S86" i="1"/>
  <c r="V85" i="1"/>
  <c r="U85" i="1"/>
  <c r="T85" i="1"/>
  <c r="S85" i="1"/>
  <c r="V84" i="1"/>
  <c r="U84" i="1"/>
  <c r="T84" i="1"/>
  <c r="S84" i="1"/>
  <c r="V83" i="1"/>
  <c r="U83" i="1"/>
  <c r="T83" i="1"/>
  <c r="S83" i="1"/>
  <c r="V81" i="1"/>
  <c r="U81" i="1"/>
  <c r="T81" i="1"/>
  <c r="S81" i="1"/>
  <c r="V80" i="1"/>
  <c r="U80" i="1"/>
  <c r="T80" i="1"/>
  <c r="S80" i="1"/>
  <c r="V79" i="1"/>
  <c r="U79" i="1"/>
  <c r="T79" i="1"/>
  <c r="S79" i="1"/>
  <c r="V78" i="1"/>
  <c r="U78" i="1"/>
  <c r="T78" i="1"/>
  <c r="S78" i="1"/>
  <c r="V76" i="1"/>
  <c r="U76" i="1"/>
  <c r="T76" i="1"/>
  <c r="S76" i="1"/>
  <c r="V75" i="1"/>
  <c r="U75" i="1"/>
  <c r="T75" i="1"/>
  <c r="S75" i="1"/>
  <c r="V74" i="1"/>
  <c r="U74" i="1"/>
  <c r="T74" i="1"/>
  <c r="S74" i="1"/>
  <c r="V73" i="1"/>
  <c r="U73" i="1"/>
  <c r="T73" i="1"/>
  <c r="S73" i="1"/>
  <c r="V71" i="1"/>
  <c r="U71" i="1"/>
  <c r="T71" i="1"/>
  <c r="S71" i="1"/>
  <c r="V70" i="1"/>
  <c r="U70" i="1"/>
  <c r="T70" i="1"/>
  <c r="S70" i="1"/>
  <c r="V69" i="1"/>
  <c r="U69" i="1"/>
  <c r="T69" i="1"/>
  <c r="S69" i="1"/>
  <c r="V68" i="1"/>
  <c r="U68" i="1"/>
  <c r="T68" i="1"/>
  <c r="S68" i="1"/>
  <c r="V66" i="1"/>
  <c r="U66" i="1"/>
  <c r="T66" i="1"/>
  <c r="S66" i="1"/>
  <c r="V65" i="1"/>
  <c r="U65" i="1"/>
  <c r="T65" i="1"/>
  <c r="S65" i="1"/>
  <c r="V64" i="1"/>
  <c r="U64" i="1"/>
  <c r="T64" i="1"/>
  <c r="S64" i="1"/>
  <c r="V63" i="1"/>
  <c r="U63" i="1"/>
  <c r="T63" i="1"/>
  <c r="S63" i="1"/>
  <c r="V61" i="1"/>
  <c r="U61" i="1"/>
  <c r="T61" i="1"/>
  <c r="S61" i="1"/>
  <c r="V60" i="1"/>
  <c r="U60" i="1"/>
  <c r="T60" i="1"/>
  <c r="S60" i="1"/>
  <c r="V59" i="1"/>
  <c r="U59" i="1"/>
  <c r="T59" i="1"/>
  <c r="S59" i="1"/>
  <c r="V58" i="1"/>
  <c r="U58" i="1"/>
  <c r="T58" i="1"/>
  <c r="S58" i="1"/>
  <c r="V56" i="1"/>
  <c r="U56" i="1"/>
  <c r="T56" i="1"/>
  <c r="S56" i="1"/>
  <c r="V55" i="1"/>
  <c r="U55" i="1"/>
  <c r="T55" i="1"/>
  <c r="S55" i="1"/>
  <c r="V54" i="1"/>
  <c r="U54" i="1"/>
  <c r="T54" i="1"/>
  <c r="S54" i="1"/>
  <c r="V53" i="1"/>
  <c r="U53" i="1"/>
  <c r="T53" i="1"/>
  <c r="S53" i="1"/>
  <c r="V51" i="1"/>
  <c r="U51" i="1"/>
  <c r="T51" i="1"/>
  <c r="S51" i="1"/>
  <c r="V50" i="1"/>
  <c r="U50" i="1"/>
  <c r="T50" i="1"/>
  <c r="S50" i="1"/>
  <c r="V49" i="1"/>
  <c r="U49" i="1"/>
  <c r="T49" i="1"/>
  <c r="S49" i="1"/>
  <c r="V48" i="1"/>
  <c r="U48" i="1"/>
  <c r="T48" i="1"/>
  <c r="S48" i="1"/>
  <c r="U46" i="1"/>
  <c r="T46" i="1"/>
  <c r="S46" i="1"/>
  <c r="R46" i="1"/>
  <c r="U45" i="1"/>
  <c r="T45" i="1"/>
  <c r="S45" i="1"/>
  <c r="R45" i="1"/>
  <c r="U44" i="1"/>
  <c r="T44" i="1"/>
  <c r="S44" i="1"/>
  <c r="R44" i="1"/>
  <c r="U43" i="1"/>
  <c r="T43" i="1"/>
  <c r="S43" i="1"/>
  <c r="R43" i="1"/>
  <c r="U41" i="1"/>
  <c r="T41" i="1"/>
  <c r="S41" i="1"/>
  <c r="R41" i="1"/>
  <c r="U40" i="1"/>
  <c r="T40" i="1"/>
  <c r="S40" i="1"/>
  <c r="R40" i="1"/>
  <c r="U39" i="1"/>
  <c r="T39" i="1"/>
  <c r="S39" i="1"/>
  <c r="R39" i="1"/>
  <c r="U38" i="1"/>
  <c r="T38" i="1"/>
  <c r="S38" i="1"/>
  <c r="R38" i="1"/>
  <c r="V36" i="1"/>
  <c r="U36" i="1"/>
  <c r="T36" i="1"/>
  <c r="S36" i="1"/>
  <c r="V35" i="1"/>
  <c r="U35" i="1"/>
  <c r="T35" i="1"/>
  <c r="S35" i="1"/>
  <c r="V34" i="1"/>
  <c r="U34" i="1"/>
  <c r="T34" i="1"/>
  <c r="S34" i="1"/>
  <c r="V33" i="1"/>
  <c r="U33" i="1"/>
  <c r="T33" i="1"/>
  <c r="S33" i="1"/>
  <c r="V31" i="1"/>
  <c r="U31" i="1"/>
  <c r="T31" i="1"/>
  <c r="S31" i="1"/>
  <c r="V30" i="1"/>
  <c r="U30" i="1"/>
  <c r="T30" i="1"/>
  <c r="S30" i="1"/>
  <c r="V29" i="1"/>
  <c r="U29" i="1"/>
  <c r="T29" i="1"/>
  <c r="S29" i="1"/>
  <c r="V28" i="1"/>
  <c r="U28" i="1"/>
  <c r="T28" i="1"/>
  <c r="S28" i="1"/>
  <c r="V26" i="1"/>
  <c r="U26" i="1"/>
  <c r="T26" i="1"/>
  <c r="S26" i="1"/>
  <c r="V25" i="1"/>
  <c r="U25" i="1"/>
  <c r="T25" i="1"/>
  <c r="S25" i="1"/>
  <c r="V24" i="1"/>
  <c r="U24" i="1"/>
  <c r="T24" i="1"/>
  <c r="S24" i="1"/>
  <c r="V23" i="1"/>
  <c r="U23" i="1"/>
  <c r="T23" i="1"/>
  <c r="S23" i="1"/>
  <c r="V21" i="1"/>
  <c r="U21" i="1"/>
  <c r="T21" i="1"/>
  <c r="S21" i="1"/>
  <c r="V20" i="1"/>
  <c r="U20" i="1"/>
  <c r="T20" i="1"/>
  <c r="S20" i="1"/>
  <c r="V19" i="1"/>
  <c r="U19" i="1"/>
  <c r="T19" i="1"/>
  <c r="S19" i="1"/>
  <c r="V18" i="1"/>
  <c r="U18" i="1"/>
  <c r="T18" i="1"/>
  <c r="S18" i="1"/>
  <c r="V16" i="1"/>
  <c r="S16" i="1"/>
  <c r="S13" i="1"/>
  <c r="U16" i="1"/>
  <c r="T16" i="1"/>
  <c r="V15" i="1"/>
  <c r="U15" i="1"/>
  <c r="T15" i="1"/>
  <c r="S15" i="1"/>
  <c r="V14" i="1"/>
  <c r="U14" i="1"/>
  <c r="T14" i="1"/>
  <c r="S14" i="1"/>
  <c r="V13" i="1"/>
  <c r="U13" i="1"/>
  <c r="T13" i="1"/>
  <c r="S9" i="1"/>
  <c r="T9" i="1"/>
  <c r="U9" i="1"/>
  <c r="V9" i="1"/>
  <c r="S10" i="1"/>
  <c r="T10" i="1"/>
  <c r="U10" i="1"/>
  <c r="V10" i="1"/>
  <c r="S11" i="1"/>
  <c r="T11" i="1"/>
  <c r="U11" i="1"/>
  <c r="V11" i="1"/>
  <c r="U8" i="1"/>
  <c r="V8" i="1"/>
  <c r="T8" i="1"/>
  <c r="S8" i="1"/>
  <c r="Y638" i="1" l="1"/>
  <c r="Y653" i="1"/>
  <c r="Y843" i="1"/>
  <c r="Y858" i="1"/>
  <c r="Y958" i="1"/>
  <c r="Y978" i="1"/>
  <c r="Y503" i="1"/>
  <c r="Y568" i="1"/>
  <c r="Y698" i="1"/>
  <c r="Y733" i="1"/>
  <c r="Y1013" i="1"/>
  <c r="Y108" i="1"/>
  <c r="Y293" i="1"/>
  <c r="Y383" i="1"/>
  <c r="Y13" i="1"/>
  <c r="Y128" i="1"/>
  <c r="Y238" i="1"/>
  <c r="Y273" i="1"/>
  <c r="Y303" i="1"/>
  <c r="Y318" i="1"/>
  <c r="Y428" i="1"/>
  <c r="Y453" i="1"/>
  <c r="Y458" i="1"/>
  <c r="Y713" i="1"/>
  <c r="Y478" i="1"/>
  <c r="Y483" i="1"/>
  <c r="Y523" i="1"/>
  <c r="Y528" i="1"/>
  <c r="Y543" i="1"/>
  <c r="Y548" i="1"/>
  <c r="Y553" i="1"/>
  <c r="Y563" i="1"/>
  <c r="Y573" i="1"/>
  <c r="Y578" i="1"/>
  <c r="Y583" i="1"/>
  <c r="Y588" i="1"/>
  <c r="Y598" i="1"/>
  <c r="Y603" i="1"/>
  <c r="Y608" i="1"/>
  <c r="Y613" i="1"/>
  <c r="Y618" i="1"/>
  <c r="Y623" i="1"/>
  <c r="Y628" i="1"/>
  <c r="Y633" i="1"/>
  <c r="Y643" i="1"/>
  <c r="Y648" i="1"/>
  <c r="Y658" i="1"/>
  <c r="Y663" i="1"/>
  <c r="Y668" i="1"/>
  <c r="Y673" i="1"/>
  <c r="Y678" i="1"/>
  <c r="Y693" i="1"/>
  <c r="Y703" i="1"/>
  <c r="Y708" i="1"/>
  <c r="Y723" i="1"/>
  <c r="Y753" i="1"/>
  <c r="Y758" i="1"/>
  <c r="Y763" i="1"/>
  <c r="Y773" i="1"/>
  <c r="Y783" i="1"/>
  <c r="Y788" i="1"/>
  <c r="Y793" i="1"/>
  <c r="Y798" i="1"/>
  <c r="Y803" i="1"/>
  <c r="Y808" i="1"/>
  <c r="Y813" i="1"/>
  <c r="Y818" i="1"/>
  <c r="Y823" i="1"/>
  <c r="Y828" i="1"/>
  <c r="Y833" i="1"/>
  <c r="Y838" i="1"/>
  <c r="Y848" i="1"/>
  <c r="Y853" i="1"/>
  <c r="Y863" i="1"/>
  <c r="Y868" i="1"/>
  <c r="Y873" i="1"/>
  <c r="Y893" i="1"/>
  <c r="Y898" i="1"/>
  <c r="Y908" i="1"/>
  <c r="Y913" i="1"/>
  <c r="Y918" i="1"/>
  <c r="Y923" i="1"/>
  <c r="Y928" i="1"/>
  <c r="Y933" i="1"/>
  <c r="Y938" i="1"/>
  <c r="Y948" i="1"/>
  <c r="Y953" i="1"/>
  <c r="Y968" i="1"/>
  <c r="Y973" i="1"/>
  <c r="Y983" i="1"/>
  <c r="Y988" i="1"/>
  <c r="Y993" i="1"/>
  <c r="Y998" i="1"/>
  <c r="Y8" i="1"/>
  <c r="Y488" i="1"/>
  <c r="Y493" i="1"/>
  <c r="Y498" i="1"/>
  <c r="Y508" i="1"/>
  <c r="Y513" i="1"/>
  <c r="Y18" i="1"/>
  <c r="Y23" i="1"/>
  <c r="Y28" i="1"/>
  <c r="Y33" i="1"/>
  <c r="Y38" i="1"/>
  <c r="Y43" i="1"/>
  <c r="Y48" i="1"/>
  <c r="Y53" i="1"/>
  <c r="Y58" i="1"/>
  <c r="Y63" i="1"/>
  <c r="Y68" i="1"/>
  <c r="Y73" i="1"/>
  <c r="Y78" i="1"/>
  <c r="Y83" i="1"/>
  <c r="Y98" i="1"/>
  <c r="Y103" i="1"/>
  <c r="Y113" i="1"/>
  <c r="Y118" i="1"/>
  <c r="Y123" i="1"/>
  <c r="Y133" i="1"/>
  <c r="Y138" i="1"/>
  <c r="Y143" i="1"/>
  <c r="Y148" i="1"/>
  <c r="Y178" i="1"/>
  <c r="Y183" i="1"/>
  <c r="Y208" i="1"/>
  <c r="Y213" i="1"/>
  <c r="Y218" i="1"/>
  <c r="Y223" i="1"/>
  <c r="Y228" i="1"/>
  <c r="Y233" i="1"/>
  <c r="Y243" i="1"/>
  <c r="Y248" i="1"/>
  <c r="Y253" i="1"/>
  <c r="Y258" i="1"/>
  <c r="Y263" i="1"/>
  <c r="Y268" i="1"/>
  <c r="Y278" i="1"/>
  <c r="Y283" i="1"/>
  <c r="Y288" i="1"/>
  <c r="Y298" i="1"/>
  <c r="Y313" i="1"/>
  <c r="Y323" i="1"/>
  <c r="Y328" i="1"/>
  <c r="Y333" i="1"/>
  <c r="Y338" i="1"/>
  <c r="Y343" i="1"/>
  <c r="Y348" i="1"/>
  <c r="Y353" i="1"/>
  <c r="Y358" i="1"/>
  <c r="Y363" i="1"/>
  <c r="Y368" i="1"/>
  <c r="Y373" i="1"/>
  <c r="Y378" i="1"/>
  <c r="Y388" i="1"/>
  <c r="Y393" i="1"/>
  <c r="Y398" i="1"/>
  <c r="Y403" i="1"/>
  <c r="Y413" i="1"/>
  <c r="Y418" i="1"/>
  <c r="Y423" i="1"/>
  <c r="Y443" i="1"/>
  <c r="Y448" i="1"/>
  <c r="Y463" i="1"/>
  <c r="Y518" i="1"/>
  <c r="Y558" i="1"/>
  <c r="Y683" i="1"/>
  <c r="Y718" i="1"/>
  <c r="Y768" i="1"/>
  <c r="Y778" i="1"/>
  <c r="Y903" i="1"/>
  <c r="Y943" i="1"/>
  <c r="Y963" i="1"/>
  <c r="Y1018" i="1"/>
</calcChain>
</file>

<file path=xl/sharedStrings.xml><?xml version="1.0" encoding="utf-8"?>
<sst xmlns="http://schemas.openxmlformats.org/spreadsheetml/2006/main" count="2267" uniqueCount="1035">
  <si>
    <t>OIB</t>
  </si>
  <si>
    <t>Naselje</t>
  </si>
  <si>
    <t>Općina</t>
  </si>
  <si>
    <t>Adresa</t>
  </si>
  <si>
    <t>Prezime</t>
  </si>
  <si>
    <t>Ime</t>
  </si>
  <si>
    <t>Tip</t>
  </si>
  <si>
    <t>IBAN</t>
  </si>
  <si>
    <t>35998534494</t>
  </si>
  <si>
    <t>Pula</t>
  </si>
  <si>
    <t>Valturska Ulica 82</t>
  </si>
  <si>
    <t>Abram</t>
  </si>
  <si>
    <t>Miroslav</t>
  </si>
  <si>
    <t>1. Obračunata plaća</t>
  </si>
  <si>
    <t>HR1023900013201210569</t>
  </si>
  <si>
    <t>2. AORT - isplata</t>
  </si>
  <si>
    <t>3. Razlika</t>
  </si>
  <si>
    <t>4. Potencijalna isplata</t>
  </si>
  <si>
    <t>53475128626</t>
  </si>
  <si>
    <t>Ulica Sergijevaca 21</t>
  </si>
  <si>
    <t>Albijanić-S.Perusco</t>
  </si>
  <si>
    <t>Mirna</t>
  </si>
  <si>
    <t>HR6323900013201210585</t>
  </si>
  <si>
    <t>13897042842</t>
  </si>
  <si>
    <t>Oprić</t>
  </si>
  <si>
    <t>Opatija</t>
  </si>
  <si>
    <t>Put Braće Honovića 44</t>
  </si>
  <si>
    <t>Babić</t>
  </si>
  <si>
    <t>Zoran</t>
  </si>
  <si>
    <t>HR1124020063201440792</t>
  </si>
  <si>
    <t>15743390367</t>
  </si>
  <si>
    <t>Galižana</t>
  </si>
  <si>
    <t>Vodnjan</t>
  </si>
  <si>
    <t>Ulica Sv. Silvestar 18</t>
  </si>
  <si>
    <t>Banko</t>
  </si>
  <si>
    <t>Radojka</t>
  </si>
  <si>
    <t>HR2923400093206364389</t>
  </si>
  <si>
    <t>80174528424</t>
  </si>
  <si>
    <t>Cukrići</t>
  </si>
  <si>
    <t>Svetvinčenat</t>
  </si>
  <si>
    <t>Sveti  Kirin 48</t>
  </si>
  <si>
    <t>Banković</t>
  </si>
  <si>
    <t>Denis</t>
  </si>
  <si>
    <t>HR3923900013201654695</t>
  </si>
  <si>
    <t>05990917932</t>
  </si>
  <si>
    <t>Marulićeva Ulica 21</t>
  </si>
  <si>
    <t>Baressi</t>
  </si>
  <si>
    <t>Marisa</t>
  </si>
  <si>
    <t>HR0423900013211485693</t>
  </si>
  <si>
    <t>29053529719</t>
  </si>
  <si>
    <t>Piranesijev Prilaz 14</t>
  </si>
  <si>
    <t>Bašić</t>
  </si>
  <si>
    <t>Nina</t>
  </si>
  <si>
    <t>HR0324840083200524898</t>
  </si>
  <si>
    <t>97384550822</t>
  </si>
  <si>
    <t>Mažuranićeva Ulica 13</t>
  </si>
  <si>
    <t>Battistin</t>
  </si>
  <si>
    <t>Andrea</t>
  </si>
  <si>
    <t>HR8623600003223642502</t>
  </si>
  <si>
    <t>38190140600</t>
  </si>
  <si>
    <t>Rijeka</t>
  </si>
  <si>
    <t>Meštrovićeva 34</t>
  </si>
  <si>
    <t>Bellolan</t>
  </si>
  <si>
    <t>Lenka</t>
  </si>
  <si>
    <t>HR1224020063201349788</t>
  </si>
  <si>
    <t>80079216071</t>
  </si>
  <si>
    <t>Kurirski Put  16</t>
  </si>
  <si>
    <t>Bešić</t>
  </si>
  <si>
    <t>Ervin</t>
  </si>
  <si>
    <t>HR6724020063201296224</t>
  </si>
  <si>
    <t>53603223160</t>
  </si>
  <si>
    <t>Puljska Cesta 6a</t>
  </si>
  <si>
    <t>Bilić</t>
  </si>
  <si>
    <t>HR7723400093209083502</t>
  </si>
  <si>
    <t>23096585811</t>
  </si>
  <si>
    <t>Karlovačka Ulica 27</t>
  </si>
  <si>
    <t>Blažević</t>
  </si>
  <si>
    <t>Snježana</t>
  </si>
  <si>
    <t>HR2423900013201212257</t>
  </si>
  <si>
    <t>34023201498</t>
  </si>
  <si>
    <t>Marije Grbac  12</t>
  </si>
  <si>
    <t>Bosanac</t>
  </si>
  <si>
    <t>Gordana</t>
  </si>
  <si>
    <t>HR9724020063201288894</t>
  </si>
  <si>
    <t>07326904899</t>
  </si>
  <si>
    <t>Bribirska 20</t>
  </si>
  <si>
    <t>Brkić</t>
  </si>
  <si>
    <t>Đuro</t>
  </si>
  <si>
    <t>HR6124020063201284789</t>
  </si>
  <si>
    <t>35717926888</t>
  </si>
  <si>
    <t>Bujska 10</t>
  </si>
  <si>
    <t>Brkljača</t>
  </si>
  <si>
    <t>Dime</t>
  </si>
  <si>
    <t>HR9724020063201289864</t>
  </si>
  <si>
    <t>24085567551</t>
  </si>
  <si>
    <t>Ulica Rižanske Skupštine 50</t>
  </si>
  <si>
    <t>Brodarič</t>
  </si>
  <si>
    <t>Irena</t>
  </si>
  <si>
    <t>HR3823900013201212878</t>
  </si>
  <si>
    <t>94215192827</t>
  </si>
  <si>
    <t>Ginzkeyeva Ulica 3</t>
  </si>
  <si>
    <t>Bubanj</t>
  </si>
  <si>
    <t>Vladimir</t>
  </si>
  <si>
    <t>HR7524070003214764652</t>
  </si>
  <si>
    <t>15668208004</t>
  </si>
  <si>
    <t>Ulica Lakvere 3</t>
  </si>
  <si>
    <t>Buić</t>
  </si>
  <si>
    <t>Ester</t>
  </si>
  <si>
    <t>HR4324070003210609554</t>
  </si>
  <si>
    <t>97967807755</t>
  </si>
  <si>
    <t>Buonarotijeva Ulica 11</t>
  </si>
  <si>
    <t>Mirela</t>
  </si>
  <si>
    <t>HR2624070003211846222</t>
  </si>
  <si>
    <t>35031579713</t>
  </si>
  <si>
    <t>Prvog Maja 50</t>
  </si>
  <si>
    <t>Buljević</t>
  </si>
  <si>
    <t>Jasna</t>
  </si>
  <si>
    <t>HR6725000093210464405</t>
  </si>
  <si>
    <t>51263741496</t>
  </si>
  <si>
    <t>Varaždinska Ulica 12</t>
  </si>
  <si>
    <t>Celija</t>
  </si>
  <si>
    <t>Marko</t>
  </si>
  <si>
    <t>HR0623900013209497933</t>
  </si>
  <si>
    <t>11598133042</t>
  </si>
  <si>
    <t>Cukrići 30</t>
  </si>
  <si>
    <t>Cetina</t>
  </si>
  <si>
    <t>Davor</t>
  </si>
  <si>
    <t>HR3324070003210165474</t>
  </si>
  <si>
    <t>84288308682</t>
  </si>
  <si>
    <t>Jadreški</t>
  </si>
  <si>
    <t>Ližnjan</t>
  </si>
  <si>
    <t>Jadreški 12</t>
  </si>
  <si>
    <t>Mladen</t>
  </si>
  <si>
    <t>HR5423900013201523960</t>
  </si>
  <si>
    <t>24854628019</t>
  </si>
  <si>
    <t>Medulin</t>
  </si>
  <si>
    <t>Brajdine 100a</t>
  </si>
  <si>
    <t>Cetina-Lazarić</t>
  </si>
  <si>
    <t>Morena</t>
  </si>
  <si>
    <t>HR2124070003240038004</t>
  </si>
  <si>
    <t>10522530599</t>
  </si>
  <si>
    <t>Fažana</t>
  </si>
  <si>
    <t>Titova Riva 10</t>
  </si>
  <si>
    <t>Černac</t>
  </si>
  <si>
    <t>Vera</t>
  </si>
  <si>
    <t>HR0824070003212265489</t>
  </si>
  <si>
    <t>83402482902</t>
  </si>
  <si>
    <t>Dobricheva Ulica 23</t>
  </si>
  <si>
    <t>Černjul</t>
  </si>
  <si>
    <t>Adriano</t>
  </si>
  <si>
    <t>HR3323400093210205129</t>
  </si>
  <si>
    <t>68917776487</t>
  </si>
  <si>
    <t>Giuseppe Carabina 10</t>
  </si>
  <si>
    <t>Čudina</t>
  </si>
  <si>
    <t>Patrizia</t>
  </si>
  <si>
    <t>HR2723600003216798662</t>
  </si>
  <si>
    <t>28608574770</t>
  </si>
  <si>
    <t>Ul. Žuka 1b</t>
  </si>
  <si>
    <t>Delton</t>
  </si>
  <si>
    <t>Nevenka</t>
  </si>
  <si>
    <t>HR5224070003211827906</t>
  </si>
  <si>
    <t>86452725635</t>
  </si>
  <si>
    <t>Vodnjanska Cesta 37</t>
  </si>
  <si>
    <t>Dobrila</t>
  </si>
  <si>
    <t>David</t>
  </si>
  <si>
    <t>HR0624020063206740962</t>
  </si>
  <si>
    <t>43990516781</t>
  </si>
  <si>
    <t>Vele Mune</t>
  </si>
  <si>
    <t>Matulji</t>
  </si>
  <si>
    <t>Vele Mune 1</t>
  </si>
  <si>
    <t>Doričić</t>
  </si>
  <si>
    <t>Valentino</t>
  </si>
  <si>
    <t>HR3123400093219072032</t>
  </si>
  <si>
    <t>03449980855</t>
  </si>
  <si>
    <t>Peroj</t>
  </si>
  <si>
    <t>Peroj 142</t>
  </si>
  <si>
    <t>Draković</t>
  </si>
  <si>
    <t>HR6524840083212406767</t>
  </si>
  <si>
    <t>02980723573</t>
  </si>
  <si>
    <t>Ulica Bermač 9</t>
  </si>
  <si>
    <t>Dujmović</t>
  </si>
  <si>
    <t>Dubravka</t>
  </si>
  <si>
    <t>HR0825030073230002193</t>
  </si>
  <si>
    <t>24011873620</t>
  </si>
  <si>
    <t>Trgovačka Ul. 153</t>
  </si>
  <si>
    <t>Dvoršak</t>
  </si>
  <si>
    <t>Boris</t>
  </si>
  <si>
    <t>HR8223900013201514629</t>
  </si>
  <si>
    <t>11945856887</t>
  </si>
  <si>
    <t>Rudarska Ul. 1c</t>
  </si>
  <si>
    <t>Nataša</t>
  </si>
  <si>
    <t>HR4723900013201218439</t>
  </si>
  <si>
    <t>01459947184</t>
  </si>
  <si>
    <t>Ulica Urati 6</t>
  </si>
  <si>
    <t>Erdeš</t>
  </si>
  <si>
    <t>Robert</t>
  </si>
  <si>
    <t>HR5624070003210121701</t>
  </si>
  <si>
    <t>75645704204</t>
  </si>
  <si>
    <t>Marčana</t>
  </si>
  <si>
    <t>Marčana 122</t>
  </si>
  <si>
    <t>Filipović</t>
  </si>
  <si>
    <t>Zdenka</t>
  </si>
  <si>
    <t>HR6124070003210211336</t>
  </si>
  <si>
    <t>03666682165</t>
  </si>
  <si>
    <t>Nazorova Ulica 34</t>
  </si>
  <si>
    <t>Finderle</t>
  </si>
  <si>
    <t>Jasminka</t>
  </si>
  <si>
    <t>HR6223400093206364959</t>
  </si>
  <si>
    <t>02701566768</t>
  </si>
  <si>
    <t>Ulica Bokokotorskog Ustanka 2</t>
  </si>
  <si>
    <t>Petar</t>
  </si>
  <si>
    <t>HR9724070003202960229</t>
  </si>
  <si>
    <t>12630690668</t>
  </si>
  <si>
    <t>Ulica Valsaline 39</t>
  </si>
  <si>
    <t>Fonović</t>
  </si>
  <si>
    <t>Dalibor</t>
  </si>
  <si>
    <t>HR9623900013220904871</t>
  </si>
  <si>
    <t>16762637452</t>
  </si>
  <si>
    <t>Zdravka Kučića 9</t>
  </si>
  <si>
    <t>Frančišković</t>
  </si>
  <si>
    <t>HR8423900013221142446</t>
  </si>
  <si>
    <t>66623368106</t>
  </si>
  <si>
    <t>Kastav</t>
  </si>
  <si>
    <t>Žegoti  30a</t>
  </si>
  <si>
    <t>Franić</t>
  </si>
  <si>
    <t>Vesna</t>
  </si>
  <si>
    <t>HR7423400093211998891</t>
  </si>
  <si>
    <t>81809906384</t>
  </si>
  <si>
    <t>Štinjan</t>
  </si>
  <si>
    <t>Prilaz Runci 8</t>
  </si>
  <si>
    <t>Frković</t>
  </si>
  <si>
    <t>HR8823900013201215276</t>
  </si>
  <si>
    <t>34679738027</t>
  </si>
  <si>
    <t>Ivana Grohovca 2</t>
  </si>
  <si>
    <t>Gligora</t>
  </si>
  <si>
    <t>Hrvoje</t>
  </si>
  <si>
    <t>HR4024020063205192036</t>
  </si>
  <si>
    <t>48465709337</t>
  </si>
  <si>
    <t>Zdravka Kučića  37</t>
  </si>
  <si>
    <t>Grabovac</t>
  </si>
  <si>
    <t>Karolina</t>
  </si>
  <si>
    <t>HR6125030073201102902</t>
  </si>
  <si>
    <t>26929332381</t>
  </si>
  <si>
    <t>Ivana Luppisa 9</t>
  </si>
  <si>
    <t>Grbavac</t>
  </si>
  <si>
    <t>Milka</t>
  </si>
  <si>
    <t>HR4424020063201033283</t>
  </si>
  <si>
    <t>38860679837</t>
  </si>
  <si>
    <t>Srdoči  67</t>
  </si>
  <si>
    <t>Grce</t>
  </si>
  <si>
    <t>Josip</t>
  </si>
  <si>
    <t>HR5124020063201287297</t>
  </si>
  <si>
    <t>33397743542</t>
  </si>
  <si>
    <t>Ulica Valsaline 35</t>
  </si>
  <si>
    <t>Iršič</t>
  </si>
  <si>
    <t>Marina</t>
  </si>
  <si>
    <t>HR6823400093200636516</t>
  </si>
  <si>
    <t>41847401259</t>
  </si>
  <si>
    <t>Ulica Fižela 7</t>
  </si>
  <si>
    <t>Išić</t>
  </si>
  <si>
    <t>Alen</t>
  </si>
  <si>
    <t>HR7424840083235181526</t>
  </si>
  <si>
    <t>63084748078</t>
  </si>
  <si>
    <t>Jadreški 29a</t>
  </si>
  <si>
    <t>Jadreško</t>
  </si>
  <si>
    <t>Serđo</t>
  </si>
  <si>
    <t>HR3024070003210042920</t>
  </si>
  <si>
    <t>55596846514</t>
  </si>
  <si>
    <t>Rohreggerova Ulica 43</t>
  </si>
  <si>
    <t>Jambrošić</t>
  </si>
  <si>
    <t>HR9023600003220241998</t>
  </si>
  <si>
    <t>03788594508</t>
  </si>
  <si>
    <t>Trsat. Stube P. Kružića 16</t>
  </si>
  <si>
    <t>Ječmenica</t>
  </si>
  <si>
    <t>HR1123400093209409349</t>
  </si>
  <si>
    <t>89256824112</t>
  </si>
  <si>
    <t>Divkovićeva Ulica 6</t>
  </si>
  <si>
    <t>Jelenić</t>
  </si>
  <si>
    <t>Radivoj</t>
  </si>
  <si>
    <t>HR2524070003235504152</t>
  </si>
  <si>
    <t>32846875396</t>
  </si>
  <si>
    <t>Zvonimirova 56</t>
  </si>
  <si>
    <t>Jelinić-Starčević</t>
  </si>
  <si>
    <t>Nada</t>
  </si>
  <si>
    <t>HR4424020063201289848</t>
  </si>
  <si>
    <t>70329730748</t>
  </si>
  <si>
    <t>Pazinska Ulica 8</t>
  </si>
  <si>
    <t>Jovanov</t>
  </si>
  <si>
    <t>Jovo</t>
  </si>
  <si>
    <t>HR6124070003211464576</t>
  </si>
  <si>
    <t>20668116103</t>
  </si>
  <si>
    <t>Plitvička 22</t>
  </si>
  <si>
    <t>Jovanović</t>
  </si>
  <si>
    <t>Lidija</t>
  </si>
  <si>
    <t>HR3924020063201295176</t>
  </si>
  <si>
    <t>72445374318</t>
  </si>
  <si>
    <t>Heki</t>
  </si>
  <si>
    <t>Pazin</t>
  </si>
  <si>
    <t>Trošti 64j</t>
  </si>
  <si>
    <t>Jurcola</t>
  </si>
  <si>
    <t>Zlatko</t>
  </si>
  <si>
    <t>HR5623400093209873460</t>
  </si>
  <si>
    <t>03944775038</t>
  </si>
  <si>
    <t>Put Brdo  3a</t>
  </si>
  <si>
    <t>Jurišić</t>
  </si>
  <si>
    <t>Bojana</t>
  </si>
  <si>
    <t>HR1024020063203526698</t>
  </si>
  <si>
    <t>87087484542</t>
  </si>
  <si>
    <t>Slavka Krautzeka 66b</t>
  </si>
  <si>
    <t>Jušić</t>
  </si>
  <si>
    <t>Tonči</t>
  </si>
  <si>
    <t>HR6823400093200148315</t>
  </si>
  <si>
    <t>22463952979</t>
  </si>
  <si>
    <t>Marinići</t>
  </si>
  <si>
    <t>Viškovo</t>
  </si>
  <si>
    <t>Trampov Breg 25</t>
  </si>
  <si>
    <t>Kanižai</t>
  </si>
  <si>
    <t>Dario</t>
  </si>
  <si>
    <t>HR1524020063202958188</t>
  </si>
  <si>
    <t>31985843572</t>
  </si>
  <si>
    <t>Blažićevo 44c</t>
  </si>
  <si>
    <t>Kanurić</t>
  </si>
  <si>
    <t>Pariz</t>
  </si>
  <si>
    <t>HR8624020063201291614</t>
  </si>
  <si>
    <t>76982843505</t>
  </si>
  <si>
    <t>Josipa Mohorića  46a</t>
  </si>
  <si>
    <t>Karjaković</t>
  </si>
  <si>
    <t>Kristijan</t>
  </si>
  <si>
    <t>HR4025000093203479145</t>
  </si>
  <si>
    <t>25596574975</t>
  </si>
  <si>
    <t>Ulica Marsovog Polja 39</t>
  </si>
  <si>
    <t>Kazalac</t>
  </si>
  <si>
    <t>Marjan</t>
  </si>
  <si>
    <t>HR4624070003202811476</t>
  </si>
  <si>
    <t>88673476200</t>
  </si>
  <si>
    <t>Straža  70a</t>
  </si>
  <si>
    <t>Kegalj</t>
  </si>
  <si>
    <t>HR8223400093200164165</t>
  </si>
  <si>
    <t>71352066460</t>
  </si>
  <si>
    <t>Gaj 3</t>
  </si>
  <si>
    <t>Kinkela</t>
  </si>
  <si>
    <t>Anita</t>
  </si>
  <si>
    <t>HR7923400093206108961</t>
  </si>
  <si>
    <t>84455377513</t>
  </si>
  <si>
    <t>Ulica Istarskog Egzodusa 6</t>
  </si>
  <si>
    <t>Klarić</t>
  </si>
  <si>
    <t>Antonio</t>
  </si>
  <si>
    <t>HR9525000093506181108</t>
  </si>
  <si>
    <t>05078837024</t>
  </si>
  <si>
    <t>Selo 6</t>
  </si>
  <si>
    <t>Klunić</t>
  </si>
  <si>
    <t>Marija</t>
  </si>
  <si>
    <t>HR5524070003212304413</t>
  </si>
  <si>
    <t>05653337020</t>
  </si>
  <si>
    <t>Ulica Ilirija 6</t>
  </si>
  <si>
    <t>Knežević</t>
  </si>
  <si>
    <t>Ranka</t>
  </si>
  <si>
    <t>HR9623900013201217751</t>
  </si>
  <si>
    <t>22665058542</t>
  </si>
  <si>
    <t>Saršoni</t>
  </si>
  <si>
    <t>Zorzići 65a</t>
  </si>
  <si>
    <t>Kordić</t>
  </si>
  <si>
    <t>Branko</t>
  </si>
  <si>
    <t>HR5423400093203227153</t>
  </si>
  <si>
    <t>59566578652</t>
  </si>
  <si>
    <t>Divkovićeva Ulica 8a</t>
  </si>
  <si>
    <t>Kostolić</t>
  </si>
  <si>
    <t>HR7824070003214932214</t>
  </si>
  <si>
    <t>38515824407</t>
  </si>
  <si>
    <t>Šikićanska Ulica 10</t>
  </si>
  <si>
    <t>Košuta</t>
  </si>
  <si>
    <t>Branka</t>
  </si>
  <si>
    <t>HR4623900013201217778</t>
  </si>
  <si>
    <t>05378929435</t>
  </si>
  <si>
    <t>Viškovo  144</t>
  </si>
  <si>
    <t>Kovačević</t>
  </si>
  <si>
    <t>Helena</t>
  </si>
  <si>
    <t>HR9824020063201293435</t>
  </si>
  <si>
    <t>84777836187</t>
  </si>
  <si>
    <t>Hahlić  17</t>
  </si>
  <si>
    <t>Kovačić</t>
  </si>
  <si>
    <t>HR5824840083209380978</t>
  </si>
  <si>
    <t>25549369964</t>
  </si>
  <si>
    <t>Barban</t>
  </si>
  <si>
    <t>Barban 91</t>
  </si>
  <si>
    <t>Kožljan</t>
  </si>
  <si>
    <t>Emil</t>
  </si>
  <si>
    <t>HR8023400093206354547</t>
  </si>
  <si>
    <t>33174089044</t>
  </si>
  <si>
    <t>Voltićeva Ulica 3</t>
  </si>
  <si>
    <t>Kraljić</t>
  </si>
  <si>
    <t>Darjan</t>
  </si>
  <si>
    <t>HR6923400093218328522</t>
  </si>
  <si>
    <t>93850417462</t>
  </si>
  <si>
    <t>Hrboki</t>
  </si>
  <si>
    <t>Hrboki 37</t>
  </si>
  <si>
    <t>Krelja</t>
  </si>
  <si>
    <t>HR9524070003210208978</t>
  </si>
  <si>
    <t>14812144922</t>
  </si>
  <si>
    <t>Sošići</t>
  </si>
  <si>
    <t>Kanfanar</t>
  </si>
  <si>
    <t>Sošići 1</t>
  </si>
  <si>
    <t>Kresina</t>
  </si>
  <si>
    <t>Sanja</t>
  </si>
  <si>
    <t>HR9723400093231126489</t>
  </si>
  <si>
    <t>37897496283</t>
  </si>
  <si>
    <t>Antuna M.Viškovića  10</t>
  </si>
  <si>
    <t>Križanec</t>
  </si>
  <si>
    <t>Siniša</t>
  </si>
  <si>
    <t>HR2824020063201290718</t>
  </si>
  <si>
    <t>63741942321</t>
  </si>
  <si>
    <t>Put Sv. Elizeja 39</t>
  </si>
  <si>
    <t>Kuhar</t>
  </si>
  <si>
    <t>Suzana</t>
  </si>
  <si>
    <t>HR7323900013201218650</t>
  </si>
  <si>
    <t>45047457967</t>
  </si>
  <si>
    <t>Šišanska Cesta 171</t>
  </si>
  <si>
    <t>Kukac</t>
  </si>
  <si>
    <t>Mario</t>
  </si>
  <si>
    <t>HR4423400093206364895</t>
  </si>
  <si>
    <t>38109372191</t>
  </si>
  <si>
    <t>Valtura</t>
  </si>
  <si>
    <t>Valtura 89</t>
  </si>
  <si>
    <t>Laginja</t>
  </si>
  <si>
    <t>Irene</t>
  </si>
  <si>
    <t>HR9024070003212868808</t>
  </si>
  <si>
    <t>68316174845</t>
  </si>
  <si>
    <t>Kochova Ulica 11</t>
  </si>
  <si>
    <t>Lakić</t>
  </si>
  <si>
    <t>Marlena</t>
  </si>
  <si>
    <t>HR4624840083234166537</t>
  </si>
  <si>
    <t>27267514568</t>
  </si>
  <si>
    <t>Crnčićeva 12</t>
  </si>
  <si>
    <t>Lesac</t>
  </si>
  <si>
    <t>Alenka</t>
  </si>
  <si>
    <t>HR6024020063201285777</t>
  </si>
  <si>
    <t>03548687688</t>
  </si>
  <si>
    <t>Krležina Ulica 27</t>
  </si>
  <si>
    <t>Linč</t>
  </si>
  <si>
    <t>HR5324070003210087708</t>
  </si>
  <si>
    <t>91854790473</t>
  </si>
  <si>
    <t>Giuseppe Duella  14a</t>
  </si>
  <si>
    <t>Lončarić</t>
  </si>
  <si>
    <t>Ljiljana</t>
  </si>
  <si>
    <t>HR3624020063201291253</t>
  </si>
  <si>
    <t>55705852320</t>
  </si>
  <si>
    <t>Livadice 35</t>
  </si>
  <si>
    <t>Lorencin</t>
  </si>
  <si>
    <t>Giuliano</t>
  </si>
  <si>
    <t>HR3223900013201219291</t>
  </si>
  <si>
    <t>21248774936</t>
  </si>
  <si>
    <t>Munida 99</t>
  </si>
  <si>
    <t>HR6023400093209266071</t>
  </si>
  <si>
    <t>87823517627</t>
  </si>
  <si>
    <t>Ulica Jasne Crnobori 103a</t>
  </si>
  <si>
    <t>Lovrić</t>
  </si>
  <si>
    <t>Mihovil</t>
  </si>
  <si>
    <t>HR4824070003204675877</t>
  </si>
  <si>
    <t>56899334903</t>
  </si>
  <si>
    <t>Benaši  4</t>
  </si>
  <si>
    <t>Lučić</t>
  </si>
  <si>
    <t>Sandra</t>
  </si>
  <si>
    <t>HR5823400093206027471</t>
  </si>
  <si>
    <t>81492640290</t>
  </si>
  <si>
    <t>Medovićeva 10</t>
  </si>
  <si>
    <t>Maletić</t>
  </si>
  <si>
    <t>Tea</t>
  </si>
  <si>
    <t>HR6324020063205719593</t>
  </si>
  <si>
    <t>63368979942</t>
  </si>
  <si>
    <t>Braće Bačića 36</t>
  </si>
  <si>
    <t>Malnar</t>
  </si>
  <si>
    <t>Radovan</t>
  </si>
  <si>
    <t>HR1323400093200161915</t>
  </si>
  <si>
    <t>51219275837</t>
  </si>
  <si>
    <t>Turan 5</t>
  </si>
  <si>
    <t>Marijan Stojan</t>
  </si>
  <si>
    <t>HR3624020063201284463</t>
  </si>
  <si>
    <t>28911542302</t>
  </si>
  <si>
    <t>Ante Pilepića  10</t>
  </si>
  <si>
    <t>Marinić Španić</t>
  </si>
  <si>
    <t>HR6124020063205558027</t>
  </si>
  <si>
    <t>02630770030</t>
  </si>
  <si>
    <t>Rakovčeva Ulica 13</t>
  </si>
  <si>
    <t>Markulinčić</t>
  </si>
  <si>
    <t>HR9323400093206364401</t>
  </si>
  <si>
    <t>90844318409</t>
  </si>
  <si>
    <t>Ratka Petrovića  68</t>
  </si>
  <si>
    <t>Mataja Matković</t>
  </si>
  <si>
    <t>Maja</t>
  </si>
  <si>
    <t>HR3024020063205745310</t>
  </si>
  <si>
    <t>84504928935</t>
  </si>
  <si>
    <t>Mirka Jengića 5</t>
  </si>
  <si>
    <t>Matovina</t>
  </si>
  <si>
    <t>HR4223400093210285283</t>
  </si>
  <si>
    <t>98924270928</t>
  </si>
  <si>
    <t>Emilija Randića 4</t>
  </si>
  <si>
    <t>Mauhar</t>
  </si>
  <si>
    <t>Višnja</t>
  </si>
  <si>
    <t>HR6024020063201285486</t>
  </si>
  <si>
    <t>30989334502</t>
  </si>
  <si>
    <t>Buonarotijeva Ulica 5</t>
  </si>
  <si>
    <t>Mešić-Uršić</t>
  </si>
  <si>
    <t>Orela</t>
  </si>
  <si>
    <t>HR4224070003213936866</t>
  </si>
  <si>
    <t>54814650076</t>
  </si>
  <si>
    <t>Ivana Ćikovića Belog 8a</t>
  </si>
  <si>
    <t>Mihoković</t>
  </si>
  <si>
    <t>Jasenka</t>
  </si>
  <si>
    <t>HR3024020063201183206</t>
  </si>
  <si>
    <t>34641316730</t>
  </si>
  <si>
    <t>Jurdani</t>
  </si>
  <si>
    <t>Jurdanići  9</t>
  </si>
  <si>
    <t>Mikuletič</t>
  </si>
  <si>
    <t>HR2724020063201492302</t>
  </si>
  <si>
    <t>84185010303</t>
  </si>
  <si>
    <t>Rubeši 109</t>
  </si>
  <si>
    <t>Milih</t>
  </si>
  <si>
    <t>Milenka</t>
  </si>
  <si>
    <t>HR2324020063201283921</t>
  </si>
  <si>
    <t>18147276024</t>
  </si>
  <si>
    <t>Šišan</t>
  </si>
  <si>
    <t>Giuseppe Tromba 78</t>
  </si>
  <si>
    <t>Milinković</t>
  </si>
  <si>
    <t>HR7123900013201220917</t>
  </si>
  <si>
    <t>10357977252</t>
  </si>
  <si>
    <t>Mutvoranska Ulica 15</t>
  </si>
  <si>
    <t>Milohanić</t>
  </si>
  <si>
    <t>HR8224070003212441376</t>
  </si>
  <si>
    <t>89045714016</t>
  </si>
  <si>
    <t>Jeromelina Ulica 39</t>
  </si>
  <si>
    <t>Milovan</t>
  </si>
  <si>
    <t>Alberto-Denis</t>
  </si>
  <si>
    <t>HR2624070003215883847</t>
  </si>
  <si>
    <t>38607451733</t>
  </si>
  <si>
    <t>Cukrići 12</t>
  </si>
  <si>
    <t>Ivica</t>
  </si>
  <si>
    <t>HR0323900013220777244</t>
  </si>
  <si>
    <t>13238386923</t>
  </si>
  <si>
    <t>Divšići</t>
  </si>
  <si>
    <t>Kužinići 44</t>
  </si>
  <si>
    <t>Mišan</t>
  </si>
  <si>
    <t>Grozdan</t>
  </si>
  <si>
    <t>HR8524070003210129036</t>
  </si>
  <si>
    <t>60946698224</t>
  </si>
  <si>
    <t>Banjole</t>
  </si>
  <si>
    <t>Glavica 2</t>
  </si>
  <si>
    <t>Mišković-Ivančić</t>
  </si>
  <si>
    <t>Nadija</t>
  </si>
  <si>
    <t>HR7523900013201220554</t>
  </si>
  <si>
    <t>79137588665</t>
  </si>
  <si>
    <t>Ulica Stoja 12</t>
  </si>
  <si>
    <t>Moferdin</t>
  </si>
  <si>
    <t>Olivija</t>
  </si>
  <si>
    <t>HR7623900013201221215</t>
  </si>
  <si>
    <t>55434901891</t>
  </si>
  <si>
    <t>Volosko</t>
  </si>
  <si>
    <t>A. Štangera 41</t>
  </si>
  <si>
    <t>Muftić</t>
  </si>
  <si>
    <t>Edo</t>
  </si>
  <si>
    <t>HR8725030073230004360</t>
  </si>
  <si>
    <t>69327860719</t>
  </si>
  <si>
    <t>Sveta Cecilija 16</t>
  </si>
  <si>
    <t>Mušković</t>
  </si>
  <si>
    <t>HR4623900013201600346</t>
  </si>
  <si>
    <t>48282990963</t>
  </si>
  <si>
    <t>Turan 4</t>
  </si>
  <si>
    <t>Melanija</t>
  </si>
  <si>
    <t>HR6824020063201290871</t>
  </si>
  <si>
    <t>21654967507</t>
  </si>
  <si>
    <t>Borik  5</t>
  </si>
  <si>
    <t>Nađ</t>
  </si>
  <si>
    <t>Ursula</t>
  </si>
  <si>
    <t>HR3024020063201426967</t>
  </si>
  <si>
    <t>96690044519</t>
  </si>
  <si>
    <t>Butkovići</t>
  </si>
  <si>
    <t>Pačići 57</t>
  </si>
  <si>
    <t>Nikles</t>
  </si>
  <si>
    <t>Adriana</t>
  </si>
  <si>
    <t>HR0823400093206364670</t>
  </si>
  <si>
    <t>73124492836</t>
  </si>
  <si>
    <t>Caprinov Prilaz 2</t>
  </si>
  <si>
    <t>Obić</t>
  </si>
  <si>
    <t>Rusmin</t>
  </si>
  <si>
    <t>HR8524070003210175790</t>
  </si>
  <si>
    <t>44522521047</t>
  </si>
  <si>
    <t>Ulica Kaštanjer 2</t>
  </si>
  <si>
    <t>Okmažić</t>
  </si>
  <si>
    <t>Ante</t>
  </si>
  <si>
    <t>HR1724070003203320472</t>
  </si>
  <si>
    <t>52438112303</t>
  </si>
  <si>
    <t>Vinkuran</t>
  </si>
  <si>
    <t>Debeli Vrv 42</t>
  </si>
  <si>
    <t>Olivari</t>
  </si>
  <si>
    <t>HR0923900013202463633</t>
  </si>
  <si>
    <t>52499013605</t>
  </si>
  <si>
    <t>Sara</t>
  </si>
  <si>
    <t>HR0324070003202878598</t>
  </si>
  <si>
    <t>50787758561</t>
  </si>
  <si>
    <t>Gortanova Ulica 8</t>
  </si>
  <si>
    <t>Olujić</t>
  </si>
  <si>
    <t>HR3124070003210210712</t>
  </si>
  <si>
    <t>23112938613</t>
  </si>
  <si>
    <t>Lussijeva Ulica 6</t>
  </si>
  <si>
    <t>Omrčen</t>
  </si>
  <si>
    <t>Ivana</t>
  </si>
  <si>
    <t>HR3225030073201742751</t>
  </si>
  <si>
    <t>25814874348</t>
  </si>
  <si>
    <t>Frana Kresnika 17</t>
  </si>
  <si>
    <t>Orlović</t>
  </si>
  <si>
    <t>HR7724020063580394257</t>
  </si>
  <si>
    <t>51313927778</t>
  </si>
  <si>
    <t>Pačići</t>
  </si>
  <si>
    <t>Pačići 47</t>
  </si>
  <si>
    <t>Pačić</t>
  </si>
  <si>
    <t>Loredana</t>
  </si>
  <si>
    <t>HR8724070003212535182</t>
  </si>
  <si>
    <t>81128277730</t>
  </si>
  <si>
    <t>Smiljevac 90</t>
  </si>
  <si>
    <t>Roland</t>
  </si>
  <si>
    <t>HR6623900013201221977</t>
  </si>
  <si>
    <t>32797030344</t>
  </si>
  <si>
    <t>Negrijeva Ulica 5</t>
  </si>
  <si>
    <t>Sandi</t>
  </si>
  <si>
    <t>HR4723900013209426288</t>
  </si>
  <si>
    <t>82578642795</t>
  </si>
  <si>
    <t>Rovinj</t>
  </si>
  <si>
    <t>Gripole 45</t>
  </si>
  <si>
    <t>Pajković</t>
  </si>
  <si>
    <t>HR7725030073202360413</t>
  </si>
  <si>
    <t>52179389896</t>
  </si>
  <si>
    <t>Zadarska Ulica 55</t>
  </si>
  <si>
    <t>Paris</t>
  </si>
  <si>
    <t>HR4224070003215079138</t>
  </si>
  <si>
    <t>75072699051</t>
  </si>
  <si>
    <t>Nobileova Ulica 27</t>
  </si>
  <si>
    <t>Pauletić</t>
  </si>
  <si>
    <t>Tanja</t>
  </si>
  <si>
    <t>HR6124070003214758308</t>
  </si>
  <si>
    <t>55755369570</t>
  </si>
  <si>
    <t>Cota 8</t>
  </si>
  <si>
    <t>Paus</t>
  </si>
  <si>
    <t>HR1124070003215208415</t>
  </si>
  <si>
    <t>83544244391</t>
  </si>
  <si>
    <t>Prolaz Kod Kazališta 2</t>
  </si>
  <si>
    <t>Pavić</t>
  </si>
  <si>
    <t>Mateo</t>
  </si>
  <si>
    <t>HR6424020063207976086</t>
  </si>
  <si>
    <t>10755897122</t>
  </si>
  <si>
    <t>Ulica 43. Istarske Divizije 16</t>
  </si>
  <si>
    <t>Pejović</t>
  </si>
  <si>
    <t>Doriana</t>
  </si>
  <si>
    <t>HR3023400093206364565</t>
  </si>
  <si>
    <t>44958312549</t>
  </si>
  <si>
    <t>Šajini</t>
  </si>
  <si>
    <t>Šajini 10</t>
  </si>
  <si>
    <t>Pereša</t>
  </si>
  <si>
    <t>Dragan</t>
  </si>
  <si>
    <t>HR7824070003214503959</t>
  </si>
  <si>
    <t>02648854009</t>
  </si>
  <si>
    <t>Strane 19</t>
  </si>
  <si>
    <t>Perić</t>
  </si>
  <si>
    <t>HR3223400093212589019</t>
  </si>
  <si>
    <t>83023174116</t>
  </si>
  <si>
    <t>Valturska Ulica 29</t>
  </si>
  <si>
    <t>HR0823900013201213418</t>
  </si>
  <si>
    <t>23626058835</t>
  </si>
  <si>
    <t>Čabrunići</t>
  </si>
  <si>
    <t>Čabrunići 2</t>
  </si>
  <si>
    <t>Perković</t>
  </si>
  <si>
    <t>HR8323400093219141227</t>
  </si>
  <si>
    <t>86167224558</t>
  </si>
  <si>
    <t>Monvidalska Ulica 37</t>
  </si>
  <si>
    <t>Peruško</t>
  </si>
  <si>
    <t>HR1023900013201222597</t>
  </si>
  <si>
    <t>12906812803</t>
  </si>
  <si>
    <t>Jadreški 132a</t>
  </si>
  <si>
    <t>Petrinčić</t>
  </si>
  <si>
    <t>Aleksandra</t>
  </si>
  <si>
    <t>HR7923400093206579702</t>
  </si>
  <si>
    <t>20268866901</t>
  </si>
  <si>
    <t>Ulica Orbanin 37</t>
  </si>
  <si>
    <t>Pikot</t>
  </si>
  <si>
    <t>Goran</t>
  </si>
  <si>
    <t>HR6324070003210049698</t>
  </si>
  <si>
    <t>38788847100</t>
  </si>
  <si>
    <t>Piranesijev Prilaz 20</t>
  </si>
  <si>
    <t>Pincin</t>
  </si>
  <si>
    <t>Zorica</t>
  </si>
  <si>
    <t>HR1423900013502140096</t>
  </si>
  <si>
    <t>22320400036</t>
  </si>
  <si>
    <t>Marčelji</t>
  </si>
  <si>
    <t>Vrtače 25c</t>
  </si>
  <si>
    <t>Piplica</t>
  </si>
  <si>
    <t>Dejan</t>
  </si>
  <si>
    <t>HR4924020063204893696</t>
  </si>
  <si>
    <t>93667327571</t>
  </si>
  <si>
    <t>Viška Ulica 30</t>
  </si>
  <si>
    <t>Planinc</t>
  </si>
  <si>
    <t>Marica</t>
  </si>
  <si>
    <t>HR8524070003215315820</t>
  </si>
  <si>
    <t>73403489238</t>
  </si>
  <si>
    <t>Kalčeva Ulica 16</t>
  </si>
  <si>
    <t>Pliško</t>
  </si>
  <si>
    <t>HR7224070003212461247</t>
  </si>
  <si>
    <t>34758644574</t>
  </si>
  <si>
    <t>Klana</t>
  </si>
  <si>
    <t>Lisac, Lisac  1</t>
  </si>
  <si>
    <t>Poklar</t>
  </si>
  <si>
    <t>Silvija</t>
  </si>
  <si>
    <t>HR5724020063201063022</t>
  </si>
  <si>
    <t>18125615936</t>
  </si>
  <si>
    <t>Rohreggerova Ulica 59</t>
  </si>
  <si>
    <t>Poljak</t>
  </si>
  <si>
    <t>Matija</t>
  </si>
  <si>
    <t>HR5223800063231004529</t>
  </si>
  <si>
    <t>59218134797</t>
  </si>
  <si>
    <t>Kamik 8</t>
  </si>
  <si>
    <t>Premate</t>
  </si>
  <si>
    <t>Tina</t>
  </si>
  <si>
    <t>HR2824070003205585418</t>
  </si>
  <si>
    <t>45570970581</t>
  </si>
  <si>
    <t>Stiglicheva Ulica 43</t>
  </si>
  <si>
    <t>Pudelko</t>
  </si>
  <si>
    <t>Tatjana</t>
  </si>
  <si>
    <t>HR2023400093210726156</t>
  </si>
  <si>
    <t>51092054454</t>
  </si>
  <si>
    <t>Franje Čandeka 29a</t>
  </si>
  <si>
    <t>Puschmann</t>
  </si>
  <si>
    <t>Danilo</t>
  </si>
  <si>
    <t>HR1124020063201291606</t>
  </si>
  <si>
    <t>68964390110</t>
  </si>
  <si>
    <t>Voltićeva Ulica 1</t>
  </si>
  <si>
    <t>Pušić</t>
  </si>
  <si>
    <t>HR0523400093206364918</t>
  </si>
  <si>
    <t>51228618164</t>
  </si>
  <si>
    <t>Veprinac</t>
  </si>
  <si>
    <t>Pehji 2</t>
  </si>
  <si>
    <t>Puž</t>
  </si>
  <si>
    <t>Martina</t>
  </si>
  <si>
    <t>HR7424020063205072017</t>
  </si>
  <si>
    <t>76644166994</t>
  </si>
  <si>
    <t>Režanci</t>
  </si>
  <si>
    <t>Režanci 7</t>
  </si>
  <si>
    <t>Racan</t>
  </si>
  <si>
    <t>HR9224840083234235743</t>
  </si>
  <si>
    <t>70265203895</t>
  </si>
  <si>
    <t>Emova Ulica 4</t>
  </si>
  <si>
    <t>Radanović</t>
  </si>
  <si>
    <t>HR5823400093206364934</t>
  </si>
  <si>
    <t>51277916697</t>
  </si>
  <si>
    <t>Sveti Martin</t>
  </si>
  <si>
    <t>Sveta Nedelja</t>
  </si>
  <si>
    <t>Martinski 14</t>
  </si>
  <si>
    <t>Radičanin</t>
  </si>
  <si>
    <t>Ana</t>
  </si>
  <si>
    <t>HR9524020063207106505</t>
  </si>
  <si>
    <t>22273655796</t>
  </si>
  <si>
    <t>Viška Ulica 26</t>
  </si>
  <si>
    <t>Radić</t>
  </si>
  <si>
    <t>HR0723900013201750622</t>
  </si>
  <si>
    <t>43686987012</t>
  </si>
  <si>
    <t>Marčana 491</t>
  </si>
  <si>
    <t>Radolović</t>
  </si>
  <si>
    <t>Barbara</t>
  </si>
  <si>
    <t>HR9723900013201224523</t>
  </si>
  <si>
    <t>79798363160</t>
  </si>
  <si>
    <t>Trgovačka Ul. 63</t>
  </si>
  <si>
    <t>Radošević</t>
  </si>
  <si>
    <t>Lorena</t>
  </si>
  <si>
    <t>HR4423900013201514731</t>
  </si>
  <si>
    <t>85757017642</t>
  </si>
  <si>
    <t>Valturska Ulica 31</t>
  </si>
  <si>
    <t>Roce</t>
  </si>
  <si>
    <t>HR5723400093202036230</t>
  </si>
  <si>
    <t>63651345586</t>
  </si>
  <si>
    <t>Ulica Veruda 15</t>
  </si>
  <si>
    <t>Rocek</t>
  </si>
  <si>
    <t>HR8224070003214100270</t>
  </si>
  <si>
    <t>64532409707</t>
  </si>
  <si>
    <t>Galijotska Ulica 5</t>
  </si>
  <si>
    <t>Rubelj</t>
  </si>
  <si>
    <t>Vedran</t>
  </si>
  <si>
    <t>HR1723900013221656006</t>
  </si>
  <si>
    <t>85645050142</t>
  </si>
  <si>
    <t>Koparska ulica 37</t>
  </si>
  <si>
    <t>Savin Bulešić</t>
  </si>
  <si>
    <t>HR6123400093206514842</t>
  </si>
  <si>
    <t>58322955361</t>
  </si>
  <si>
    <t>Blažićevo</t>
  </si>
  <si>
    <t>A 12</t>
  </si>
  <si>
    <t>Sertić</t>
  </si>
  <si>
    <t>HR8624020063201290935</t>
  </si>
  <si>
    <t>21372094861</t>
  </si>
  <si>
    <t>Podpinjol  31a</t>
  </si>
  <si>
    <t>Sgagliardi</t>
  </si>
  <si>
    <t>Viviena</t>
  </si>
  <si>
    <t>HR4024020063201288659</t>
  </si>
  <si>
    <t>63992968787</t>
  </si>
  <si>
    <t>Ulica Sisplac 21</t>
  </si>
  <si>
    <t>Simetić</t>
  </si>
  <si>
    <t>Ljubica</t>
  </si>
  <si>
    <t>HR9223900013201225583</t>
  </si>
  <si>
    <t>18772294484</t>
  </si>
  <si>
    <t>Ćikovići</t>
  </si>
  <si>
    <t>Novo Naselje 190</t>
  </si>
  <si>
    <t>Simeunović</t>
  </si>
  <si>
    <t>HR0424020063201396201</t>
  </si>
  <si>
    <t>23329393470</t>
  </si>
  <si>
    <t>Dražice</t>
  </si>
  <si>
    <t>Jelenje</t>
  </si>
  <si>
    <t>Podhum  229</t>
  </si>
  <si>
    <t>Sjerić</t>
  </si>
  <si>
    <t>HR3223400093200183398</t>
  </si>
  <si>
    <t>71000734436</t>
  </si>
  <si>
    <t>Ćikovići 73b</t>
  </si>
  <si>
    <t>Slijepčević</t>
  </si>
  <si>
    <t>HR5924020063201145921</t>
  </si>
  <si>
    <t>33429704870</t>
  </si>
  <si>
    <t>Črnjina Ulica 4</t>
  </si>
  <si>
    <t>Smeh</t>
  </si>
  <si>
    <t>HR8024070003213323530</t>
  </si>
  <si>
    <t>93889866380</t>
  </si>
  <si>
    <t>Krležina Ulica 21</t>
  </si>
  <si>
    <t>Smoković</t>
  </si>
  <si>
    <t>Doris</t>
  </si>
  <si>
    <t>HR0523400093212783020</t>
  </si>
  <si>
    <t>72506746499</t>
  </si>
  <si>
    <t>Ul. Antonio Smareglia 41</t>
  </si>
  <si>
    <t>Sošić</t>
  </si>
  <si>
    <t>Đino</t>
  </si>
  <si>
    <t>HR6523900013201225972</t>
  </si>
  <si>
    <t>07366185359</t>
  </si>
  <si>
    <t>Akvilejski Prilaz 3</t>
  </si>
  <si>
    <t>Spasojević</t>
  </si>
  <si>
    <t>Elida</t>
  </si>
  <si>
    <t>HR5623900013201226037</t>
  </si>
  <si>
    <t>35316393693</t>
  </si>
  <si>
    <t>Škaleta 2</t>
  </si>
  <si>
    <t>Srdarević</t>
  </si>
  <si>
    <t>HR1224070003212927636</t>
  </si>
  <si>
    <t>62624666185</t>
  </si>
  <si>
    <t>Zadarska Ulica 39</t>
  </si>
  <si>
    <t>Stemberger</t>
  </si>
  <si>
    <t>Walter</t>
  </si>
  <si>
    <t>HR3223600003210630730</t>
  </si>
  <si>
    <t>34686445502</t>
  </si>
  <si>
    <t>Coceicheva Ulica 4</t>
  </si>
  <si>
    <t>Stocco</t>
  </si>
  <si>
    <t>Guido</t>
  </si>
  <si>
    <t>HR7023400093206365009</t>
  </si>
  <si>
    <t>52359370807</t>
  </si>
  <si>
    <t>Blažićevo 43c</t>
  </si>
  <si>
    <t>Stojanović</t>
  </si>
  <si>
    <t>Zdravko</t>
  </si>
  <si>
    <t>HR2624020063201290172</t>
  </si>
  <si>
    <t>52472971151</t>
  </si>
  <si>
    <t>Stankovićeva Ulica 33</t>
  </si>
  <si>
    <t>Stupar</t>
  </si>
  <si>
    <t>Iris</t>
  </si>
  <si>
    <t>HR7123900013201592912</t>
  </si>
  <si>
    <t>94916514396</t>
  </si>
  <si>
    <t>HR9024070003205693233</t>
  </si>
  <si>
    <t>83863216027</t>
  </si>
  <si>
    <t>Teslina Ulica 49</t>
  </si>
  <si>
    <t>Svitich</t>
  </si>
  <si>
    <t>Dino</t>
  </si>
  <si>
    <t>HR9223900013201226359</t>
  </si>
  <si>
    <t>84167135750</t>
  </si>
  <si>
    <t>Majmajola (Stancija) 56</t>
  </si>
  <si>
    <t>Šabanović</t>
  </si>
  <si>
    <t>Svetlana</t>
  </si>
  <si>
    <t>HR8423400093206364854</t>
  </si>
  <si>
    <t>60792163387</t>
  </si>
  <si>
    <t>Benussijeva Ulica 50</t>
  </si>
  <si>
    <t>Šarić</t>
  </si>
  <si>
    <t>Božidar</t>
  </si>
  <si>
    <t>HR5123300033253239202</t>
  </si>
  <si>
    <t>39081645499</t>
  </si>
  <si>
    <t>Gortanova Ulica 12</t>
  </si>
  <si>
    <t>Šćira</t>
  </si>
  <si>
    <t>Slavica</t>
  </si>
  <si>
    <t>HR6423800063230023061</t>
  </si>
  <si>
    <t>18838263992</t>
  </si>
  <si>
    <t>Krležina Ulica 35</t>
  </si>
  <si>
    <t>Šek</t>
  </si>
  <si>
    <t>Hrvojka</t>
  </si>
  <si>
    <t>HR4623600003234815585</t>
  </si>
  <si>
    <t>26960052875</t>
  </si>
  <si>
    <t>Škandel</t>
  </si>
  <si>
    <t>HR4024070003211099846</t>
  </si>
  <si>
    <t>19696522155</t>
  </si>
  <si>
    <t>Vintijan</t>
  </si>
  <si>
    <t>Vintijan 101</t>
  </si>
  <si>
    <t>Škopac</t>
  </si>
  <si>
    <t>Gorica</t>
  </si>
  <si>
    <t>75718906046</t>
  </si>
  <si>
    <t>Škurinjska Cesta 25</t>
  </si>
  <si>
    <t>Škrobonja</t>
  </si>
  <si>
    <t>HR9524020063201427252</t>
  </si>
  <si>
    <t>17992757441</t>
  </si>
  <si>
    <t>Gortanova Ulica 6</t>
  </si>
  <si>
    <t>Škrtić</t>
  </si>
  <si>
    <t>HR7623400093206364707</t>
  </si>
  <si>
    <t>10889447068</t>
  </si>
  <si>
    <t>Coceicheva Ulica 6</t>
  </si>
  <si>
    <t>Špelić</t>
  </si>
  <si>
    <t>HR9824070003203123365</t>
  </si>
  <si>
    <t>86563047396</t>
  </si>
  <si>
    <t>Put Sv. Elizeja 15</t>
  </si>
  <si>
    <t>Štoković</t>
  </si>
  <si>
    <t>Diana</t>
  </si>
  <si>
    <t>HR5423900013201209680</t>
  </si>
  <si>
    <t>44427064434</t>
  </si>
  <si>
    <t>Argonautska Ulica 9</t>
  </si>
  <si>
    <t>Štor</t>
  </si>
  <si>
    <t>69856285697</t>
  </si>
  <si>
    <t>Ulica Vidikovac 7</t>
  </si>
  <si>
    <t>Tonc</t>
  </si>
  <si>
    <t>HR0323400093208642902</t>
  </si>
  <si>
    <t>67086005620</t>
  </si>
  <si>
    <t>Slavka Tomašića 2</t>
  </si>
  <si>
    <t>Travašić</t>
  </si>
  <si>
    <t>HR2124020063201286091</t>
  </si>
  <si>
    <t>26736875678</t>
  </si>
  <si>
    <t>Bože Vidasa  15</t>
  </si>
  <si>
    <t>Tržić</t>
  </si>
  <si>
    <t>Tijana</t>
  </si>
  <si>
    <t>HR6324020063203285087</t>
  </si>
  <si>
    <t>18804862388</t>
  </si>
  <si>
    <t>Zametska 57</t>
  </si>
  <si>
    <t>Udović</t>
  </si>
  <si>
    <t>Slobodan</t>
  </si>
  <si>
    <t>HR7824020063201288169</t>
  </si>
  <si>
    <t>01572634914</t>
  </si>
  <si>
    <t>Kožljani</t>
  </si>
  <si>
    <t>Kožljani 6</t>
  </si>
  <si>
    <t>Vale</t>
  </si>
  <si>
    <t>HR2224070003214710607</t>
  </si>
  <si>
    <t>32721886299</t>
  </si>
  <si>
    <t>Rakalj</t>
  </si>
  <si>
    <t>Dalmatinska Ul. 76</t>
  </si>
  <si>
    <t>Valić</t>
  </si>
  <si>
    <t>HR9324070003214332193</t>
  </si>
  <si>
    <t>01683480901</t>
  </si>
  <si>
    <t>Istarska Ulica 3</t>
  </si>
  <si>
    <t>Vela</t>
  </si>
  <si>
    <t>Vilma</t>
  </si>
  <si>
    <t>HR3024070003211915699</t>
  </si>
  <si>
    <t>15728960926</t>
  </si>
  <si>
    <t>Marčana 471</t>
  </si>
  <si>
    <t>Vitasović</t>
  </si>
  <si>
    <t>Svjetlana</t>
  </si>
  <si>
    <t>HR4323900013201197753</t>
  </si>
  <si>
    <t>33658587272</t>
  </si>
  <si>
    <t>Ulica Benediktinske Opatije 1</t>
  </si>
  <si>
    <t>Vojinović Terlević</t>
  </si>
  <si>
    <t>Jelena</t>
  </si>
  <si>
    <t>HR5123900013201227873</t>
  </si>
  <si>
    <t>44278193528</t>
  </si>
  <si>
    <t>Ulica  Kašćuni 71</t>
  </si>
  <si>
    <t>Vuk</t>
  </si>
  <si>
    <t>Andrej</t>
  </si>
  <si>
    <t>HR2524070003202872479</t>
  </si>
  <si>
    <t>89880809523</t>
  </si>
  <si>
    <t>Selinari 6</t>
  </si>
  <si>
    <t>Vulić</t>
  </si>
  <si>
    <t>HR0323400093200167042</t>
  </si>
  <si>
    <t>06570885752</t>
  </si>
  <si>
    <t>Kolhiđanska Ulica 3</t>
  </si>
  <si>
    <t>Weidlich</t>
  </si>
  <si>
    <t>Minka</t>
  </si>
  <si>
    <t>HR5523900013201228286</t>
  </si>
  <si>
    <t>53296211104</t>
  </si>
  <si>
    <t>Ulica Rimske Centurijacije 57</t>
  </si>
  <si>
    <t>Zidarić</t>
  </si>
  <si>
    <t>HR2924070003211405594</t>
  </si>
  <si>
    <t>08617796051</t>
  </si>
  <si>
    <t>Karasova  3</t>
  </si>
  <si>
    <t>Zurak</t>
  </si>
  <si>
    <t>HR6124020063201295168</t>
  </si>
  <si>
    <t>92899721315</t>
  </si>
  <si>
    <t>Ul. Matija Vlačić-Flacius 17</t>
  </si>
  <si>
    <t>Žampera</t>
  </si>
  <si>
    <t>Nives</t>
  </si>
  <si>
    <t>HR9824070003233353900</t>
  </si>
  <si>
    <t>81133383794</t>
  </si>
  <si>
    <t>Foli</t>
  </si>
  <si>
    <t>Foli 25</t>
  </si>
  <si>
    <t>Živolić</t>
  </si>
  <si>
    <t>Stanko</t>
  </si>
  <si>
    <t>HR7723900013201210430</t>
  </si>
  <si>
    <t>49487502506</t>
  </si>
  <si>
    <t>Gradišće</t>
  </si>
  <si>
    <t>Žminj</t>
  </si>
  <si>
    <t>Mengići 26b</t>
  </si>
  <si>
    <t>Žufić</t>
  </si>
  <si>
    <t>Elvis</t>
  </si>
  <si>
    <t>HR7623400093206354619</t>
  </si>
  <si>
    <t>78628039348</t>
  </si>
  <si>
    <t>Bokordići</t>
  </si>
  <si>
    <t>Bokordići 1</t>
  </si>
  <si>
    <t>HR0323900013201210501</t>
  </si>
  <si>
    <t>71759194102</t>
  </si>
  <si>
    <t>Premantura</t>
  </si>
  <si>
    <t>Runke 16</t>
  </si>
  <si>
    <t>Žutić</t>
  </si>
  <si>
    <t>Dajana</t>
  </si>
  <si>
    <t>HR6924070003212165645</t>
  </si>
  <si>
    <t>Ukupna potencijalna isplata Iznos u KN</t>
  </si>
  <si>
    <t>Ukupna potencijalna isplata Iznos u EUR</t>
  </si>
  <si>
    <t>Trošak         Iznos u EUR</t>
  </si>
  <si>
    <t>Ukupan trošak Iznos u EUR</t>
  </si>
  <si>
    <t>2018/11        Iznos u KN</t>
  </si>
  <si>
    <t>2018/12        Iznos u KN</t>
  </si>
  <si>
    <t>2019/01        Iznos u KN</t>
  </si>
  <si>
    <t>2019/02        Iznos u KN</t>
  </si>
  <si>
    <t>2019/03        Iznos u KN</t>
  </si>
  <si>
    <t>2019/04        Iznos u KN</t>
  </si>
  <si>
    <t>2019/05        Iznos u KN</t>
  </si>
  <si>
    <t>2018/11        Iznos u EUR</t>
  </si>
  <si>
    <t>2018/12        Iznos u EUR</t>
  </si>
  <si>
    <t>2019/01        Iznos u EUR</t>
  </si>
  <si>
    <t>2019/02        Iznos u EUR</t>
  </si>
  <si>
    <t>2019/03        Iznos u EUR</t>
  </si>
  <si>
    <t>2019/04        Iznos u EUR</t>
  </si>
  <si>
    <t>2019/05        Iznos u EUR</t>
  </si>
  <si>
    <t>Trošak         Iznos u KN</t>
  </si>
  <si>
    <t>Ukupan trošak Iznos u KN</t>
  </si>
  <si>
    <t>HR9624070003214249786</t>
  </si>
  <si>
    <t>HR1124070003212007415</t>
  </si>
  <si>
    <t>Rbr</t>
  </si>
  <si>
    <t>Nema pravo na isplatu kao bivši direktor sukladno čl.155.toč.2. SZ-a</t>
  </si>
  <si>
    <t>Stečajna masa iza Uljanik Poslovno informacijski sustavi d.o.o.</t>
  </si>
  <si>
    <t xml:space="preserve">Troškovi stečajnog postupka temeljem čl.155.toč. 2. SZ-a </t>
  </si>
  <si>
    <t>Trošak stečajnog postupka iz čl. 155. t. 2. SZ u EUR; bruto II / 7,761 % po radniku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</si>
</sst>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0" fillId="0" borderId="0" xfId="0" applyNumberFormat="1"/>
    <xf numFmtId="4" fontId="0" fillId="2" borderId="0" xfId="0" applyNumberFormat="1" applyFill="1"/>
    <xf numFmtId="0" fontId="3" fillId="3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4" borderId="3" xfId="0" applyFill="1" applyBorder="1"/>
    <xf numFmtId="0" fontId="2" fillId="4" borderId="2" xfId="0" applyFont="1" applyFill="1" applyBorder="1" applyAlignment="1">
      <alignment horizontal="left" vertical="top"/>
    </xf>
    <xf numFmtId="0" fontId="2" fillId="4" borderId="2" xfId="0" applyFont="1" applyFill="1" applyBorder="1" applyAlignment="1">
      <alignment horizontal="center" vertical="center"/>
    </xf>
    <xf numFmtId="4" fontId="0" fillId="6" borderId="0" xfId="0" applyNumberFormat="1" applyFill="1"/>
    <xf numFmtId="4" fontId="4" fillId="6" borderId="0" xfId="0" applyNumberFormat="1" applyFont="1" applyFill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0" xfId="0" applyFill="1"/>
    <xf numFmtId="4" fontId="0" fillId="7" borderId="0" xfId="0" applyNumberFormat="1" applyFill="1"/>
    <xf numFmtId="49" fontId="0" fillId="7" borderId="0" xfId="0" applyNumberFormat="1" applyFill="1" applyAlignment="1">
      <alignment wrapText="1"/>
    </xf>
    <xf numFmtId="4" fontId="0" fillId="7" borderId="0" xfId="0" applyNumberFormat="1" applyFill="1" applyAlignment="1">
      <alignment horizontal="right"/>
    </xf>
    <xf numFmtId="0" fontId="0" fillId="7" borderId="2" xfId="0" applyFill="1" applyBorder="1"/>
  </cellXfs>
  <cellStyles count="1">
    <cellStyle name="Normal" xfId="0" builtinId="0"/>
  </cellStyles>
  <dxfs count="42">
    <dxf>
      <numFmt numFmtId="4" formatCode="#,##0.00"/>
      <fill>
        <patternFill patternType="solid">
          <fgColor indexed="64"/>
          <bgColor theme="9" tint="0.39997558519241921"/>
        </patternFill>
      </fill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3" displayName="Table3" ref="B7:AD1022" totalsRowShown="0" headerRowDxfId="41">
  <autoFilter ref="B7:AD1022" xr:uid="{00000000-0009-0000-0100-000001000000}"/>
  <tableColumns count="29">
    <tableColumn id="1" xr3:uid="{00000000-0010-0000-0000-000001000000}" name="OIB"/>
    <tableColumn id="2" xr3:uid="{00000000-0010-0000-0000-000002000000}" name="Naselje"/>
    <tableColumn id="3" xr3:uid="{00000000-0010-0000-0000-000003000000}" name="Općina"/>
    <tableColumn id="4" xr3:uid="{00000000-0010-0000-0000-000004000000}" name="Adresa"/>
    <tableColumn id="5" xr3:uid="{00000000-0010-0000-0000-000005000000}" name="Prezime"/>
    <tableColumn id="6" xr3:uid="{00000000-0010-0000-0000-000006000000}" name="Ime"/>
    <tableColumn id="7" xr3:uid="{00000000-0010-0000-0000-000007000000}" name="Tip"/>
    <tableColumn id="8" xr3:uid="{00000000-0010-0000-0000-000008000000}" name="2018/11        Iznos u KN" dataDxfId="40" totalsRowDxfId="39"/>
    <tableColumn id="9" xr3:uid="{00000000-0010-0000-0000-000009000000}" name="2018/12        Iznos u KN" dataDxfId="38" totalsRowDxfId="37"/>
    <tableColumn id="10" xr3:uid="{00000000-0010-0000-0000-00000A000000}" name="2019/01        Iznos u KN" dataDxfId="36" totalsRowDxfId="35"/>
    <tableColumn id="11" xr3:uid="{00000000-0010-0000-0000-00000B000000}" name="2019/02        Iznos u KN" dataDxfId="34" totalsRowDxfId="33"/>
    <tableColumn id="12" xr3:uid="{00000000-0010-0000-0000-00000C000000}" name="2019/03        Iznos u KN" dataDxfId="32" totalsRowDxfId="31"/>
    <tableColumn id="13" xr3:uid="{00000000-0010-0000-0000-00000D000000}" name="2019/04        Iznos u KN" dataDxfId="30" totalsRowDxfId="29"/>
    <tableColumn id="14" xr3:uid="{00000000-0010-0000-0000-00000E000000}" name="2019/05        Iznos u KN" dataDxfId="28" totalsRowDxfId="27"/>
    <tableColumn id="26" xr3:uid="{00000000-0010-0000-0000-00001A000000}" name="2018/11        Iznos u EUR" dataDxfId="26" totalsRowDxfId="25"/>
    <tableColumn id="25" xr3:uid="{00000000-0010-0000-0000-000019000000}" name="2018/12        Iznos u EUR" dataDxfId="24" totalsRowDxfId="23"/>
    <tableColumn id="24" xr3:uid="{00000000-0010-0000-0000-000018000000}" name="2019/01        Iznos u EUR" dataDxfId="22" totalsRowDxfId="21"/>
    <tableColumn id="20" xr3:uid="{00000000-0010-0000-0000-000014000000}" name="2019/02        Iznos u EUR" dataDxfId="20" totalsRowDxfId="19"/>
    <tableColumn id="19" xr3:uid="{00000000-0010-0000-0000-000013000000}" name="2019/03        Iznos u EUR" dataDxfId="18" totalsRowDxfId="17"/>
    <tableColumn id="18" xr3:uid="{00000000-0010-0000-0000-000012000000}" name="2019/04        Iznos u EUR" dataDxfId="16" totalsRowDxfId="15"/>
    <tableColumn id="17" xr3:uid="{00000000-0010-0000-0000-000011000000}" name="2019/05        Iznos u EUR" dataDxfId="14" totalsRowDxfId="13"/>
    <tableColumn id="15" xr3:uid="{00000000-0010-0000-0000-00000F000000}" name="IBAN"/>
    <tableColumn id="21" xr3:uid="{00000000-0010-0000-0000-000015000000}" name="Ukupna potencijalna isplata Iznos u KN" dataDxfId="12" totalsRowDxfId="11"/>
    <tableColumn id="28" xr3:uid="{00000000-0010-0000-0000-00001C000000}" name="Ukupna potencijalna isplata Iznos u EUR" dataDxfId="10" totalsRowDxfId="9"/>
    <tableColumn id="22" xr3:uid="{00000000-0010-0000-0000-000016000000}" name="Trošak         Iznos u KN" dataDxfId="8" totalsRowDxfId="7"/>
    <tableColumn id="29" xr3:uid="{00000000-0010-0000-0000-00001D000000}" name="Trošak         Iznos u EUR" dataDxfId="6" totalsRowDxfId="5"/>
    <tableColumn id="23" xr3:uid="{00000000-0010-0000-0000-000017000000}" name="Ukupan trošak Iznos u KN" dataDxfId="4" totalsRowDxfId="3"/>
    <tableColumn id="30" xr3:uid="{00000000-0010-0000-0000-00001E000000}" name="Ukupan trošak Iznos u EUR" dataDxfId="1" totalsRowDxfId="2"/>
    <tableColumn id="16" xr3:uid="{00000000-0010-0000-0000-000010000000}" name="Trošak stečajnog postupka iz čl. 155. t. 2. SZ u EUR; bruto II / 7,761 % po radniku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051"/>
  <sheetViews>
    <sheetView tabSelected="1" topLeftCell="A447" workbookViewId="0">
      <selection activeCell="A468" sqref="A468"/>
    </sheetView>
  </sheetViews>
  <sheetFormatPr defaultColWidth="17.7109375" defaultRowHeight="12.75" x14ac:dyDescent="0.2"/>
  <cols>
    <col min="1" max="1" width="6.42578125" style="8" customWidth="1"/>
    <col min="2" max="2" width="12" bestFit="1" customWidth="1"/>
    <col min="3" max="3" width="11.28515625" bestFit="1" customWidth="1"/>
    <col min="4" max="4" width="11.5703125" bestFit="1" customWidth="1"/>
    <col min="5" max="5" width="26" bestFit="1" customWidth="1"/>
    <col min="6" max="6" width="16.42578125" bestFit="1" customWidth="1"/>
    <col min="7" max="7" width="11.7109375" bestFit="1" customWidth="1"/>
    <col min="8" max="8" width="19.140625" bestFit="1" customWidth="1"/>
    <col min="9" max="22" width="14.140625" style="5" customWidth="1"/>
    <col min="23" max="23" width="22.5703125" bestFit="1" customWidth="1"/>
    <col min="24" max="24" width="24" style="4" customWidth="1"/>
    <col min="25" max="25" width="23.140625" style="4" customWidth="1"/>
    <col min="26" max="27" width="13.140625" style="4" customWidth="1"/>
    <col min="28" max="28" width="17.140625" customWidth="1"/>
    <col min="29" max="29" width="13.85546875" customWidth="1"/>
  </cols>
  <sheetData>
    <row r="1" spans="1:36" s="10" customForma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/>
      <c r="AE1"/>
      <c r="AF1"/>
      <c r="AG1"/>
      <c r="AH1"/>
      <c r="AI1"/>
      <c r="AJ1"/>
    </row>
    <row r="2" spans="1:36" s="10" customFormat="1" x14ac:dyDescent="0.2">
      <c r="A2" s="11" t="s">
        <v>1032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/>
      <c r="AE2"/>
      <c r="AF2"/>
      <c r="AG2"/>
      <c r="AH2"/>
      <c r="AI2"/>
      <c r="AJ2"/>
    </row>
    <row r="3" spans="1:36" s="10" customForma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/>
      <c r="AE3"/>
      <c r="AF3"/>
      <c r="AG3"/>
      <c r="AH3"/>
      <c r="AI3"/>
      <c r="AJ3"/>
    </row>
    <row r="4" spans="1:36" s="10" customFormat="1" x14ac:dyDescent="0.2">
      <c r="A4" s="7"/>
      <c r="B4" s="7"/>
      <c r="C4" s="7"/>
      <c r="D4" s="7"/>
      <c r="E4" s="7"/>
      <c r="F4" s="12"/>
      <c r="G4" s="12"/>
      <c r="H4" s="12" t="s">
        <v>1033</v>
      </c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/>
      <c r="AE4"/>
      <c r="AF4"/>
      <c r="AG4"/>
      <c r="AH4"/>
      <c r="AI4"/>
      <c r="AJ4"/>
    </row>
    <row r="5" spans="1:36" s="10" customForma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/>
      <c r="AE5"/>
      <c r="AF5"/>
      <c r="AG5"/>
      <c r="AH5"/>
      <c r="AI5"/>
      <c r="AJ5"/>
    </row>
    <row r="6" spans="1:36" s="10" customFormat="1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/>
      <c r="AE6"/>
      <c r="AF6"/>
      <c r="AG6"/>
      <c r="AH6"/>
      <c r="AI6"/>
      <c r="AJ6"/>
    </row>
    <row r="7" spans="1:36" s="1" customFormat="1" ht="62.25" customHeight="1" thickBot="1" x14ac:dyDescent="0.25">
      <c r="A7" s="6" t="s">
        <v>1030</v>
      </c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6</v>
      </c>
      <c r="I7" s="2" t="s">
        <v>1012</v>
      </c>
      <c r="J7" s="2" t="s">
        <v>1013</v>
      </c>
      <c r="K7" s="2" t="s">
        <v>1014</v>
      </c>
      <c r="L7" s="2" t="s">
        <v>1015</v>
      </c>
      <c r="M7" s="2" t="s">
        <v>1016</v>
      </c>
      <c r="N7" s="2" t="s">
        <v>1017</v>
      </c>
      <c r="O7" s="2" t="s">
        <v>1018</v>
      </c>
      <c r="P7" s="2" t="s">
        <v>1019</v>
      </c>
      <c r="Q7" s="2" t="s">
        <v>1020</v>
      </c>
      <c r="R7" s="2" t="s">
        <v>1021</v>
      </c>
      <c r="S7" s="2" t="s">
        <v>1022</v>
      </c>
      <c r="T7" s="2" t="s">
        <v>1023</v>
      </c>
      <c r="U7" s="2" t="s">
        <v>1024</v>
      </c>
      <c r="V7" s="2" t="s">
        <v>1025</v>
      </c>
      <c r="W7" s="1" t="s">
        <v>7</v>
      </c>
      <c r="X7" s="3" t="s">
        <v>1008</v>
      </c>
      <c r="Y7" s="3" t="s">
        <v>1009</v>
      </c>
      <c r="Z7" s="3" t="s">
        <v>1026</v>
      </c>
      <c r="AA7" s="3" t="s">
        <v>1010</v>
      </c>
      <c r="AB7" s="3" t="s">
        <v>1027</v>
      </c>
      <c r="AC7" s="3" t="s">
        <v>1011</v>
      </c>
      <c r="AD7" s="14" t="s">
        <v>1034</v>
      </c>
    </row>
    <row r="8" spans="1:36" ht="13.5" thickTop="1" x14ac:dyDescent="0.2">
      <c r="A8" s="7">
        <v>1</v>
      </c>
      <c r="B8" t="s">
        <v>8</v>
      </c>
      <c r="C8" t="s">
        <v>9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s="4"/>
      <c r="J8" s="4"/>
      <c r="K8" s="4"/>
      <c r="L8" s="4">
        <v>2400</v>
      </c>
      <c r="M8" s="4">
        <v>2400</v>
      </c>
      <c r="N8" s="4">
        <v>2400</v>
      </c>
      <c r="O8" s="4">
        <v>125</v>
      </c>
      <c r="P8" s="4"/>
      <c r="Q8" s="4"/>
      <c r="R8" s="4"/>
      <c r="S8" s="4">
        <f>L8/7.5345</f>
        <v>318.53474019510253</v>
      </c>
      <c r="T8" s="4">
        <f>M8/7.5345</f>
        <v>318.53474019510253</v>
      </c>
      <c r="U8" s="4">
        <f>N8/7.5345</f>
        <v>318.53474019510253</v>
      </c>
      <c r="V8" s="4">
        <f>O8/7.5345</f>
        <v>16.590351051828257</v>
      </c>
      <c r="W8" t="s">
        <v>14</v>
      </c>
      <c r="X8" s="4">
        <f>I11+J11+K11+L11+M11+N11+O11</f>
        <v>0</v>
      </c>
      <c r="Y8" s="4">
        <f>P11+Q11+R11+S11+T11+U11+V11</f>
        <v>0</v>
      </c>
      <c r="Z8" s="4">
        <v>0</v>
      </c>
      <c r="AA8" s="4">
        <f>Table3[[#This Row],[Trošak         Iznos u KN]]/7.5345</f>
        <v>0</v>
      </c>
      <c r="AB8" s="4">
        <v>0</v>
      </c>
      <c r="AC8" s="4">
        <f>Table3[[#This Row],[Ukupan trošak Iznos u KN]]/7.5345</f>
        <v>0</v>
      </c>
      <c r="AD8" s="13">
        <v>0</v>
      </c>
    </row>
    <row r="9" spans="1:36" x14ac:dyDescent="0.2">
      <c r="A9" s="9"/>
      <c r="H9" t="s">
        <v>15</v>
      </c>
      <c r="I9" s="4"/>
      <c r="J9" s="4"/>
      <c r="K9" s="4"/>
      <c r="L9" s="4">
        <v>2400</v>
      </c>
      <c r="M9" s="4">
        <v>2400</v>
      </c>
      <c r="N9" s="4">
        <v>2400</v>
      </c>
      <c r="O9" s="4">
        <v>125</v>
      </c>
      <c r="P9" s="4"/>
      <c r="Q9" s="4"/>
      <c r="R9" s="4"/>
      <c r="S9" s="4">
        <f t="shared" ref="S9:S11" si="0">L9/7.5345</f>
        <v>318.53474019510253</v>
      </c>
      <c r="T9" s="4">
        <f t="shared" ref="T9:T11" si="1">M9/7.5345</f>
        <v>318.53474019510253</v>
      </c>
      <c r="U9" s="4">
        <f t="shared" ref="U9:U11" si="2">N9/7.5345</f>
        <v>318.53474019510253</v>
      </c>
      <c r="V9" s="4">
        <f t="shared" ref="V9:V11" si="3">O9/7.5345</f>
        <v>16.590351051828257</v>
      </c>
      <c r="AB9" s="4"/>
      <c r="AC9" s="4"/>
      <c r="AD9" s="13"/>
    </row>
    <row r="10" spans="1:36" x14ac:dyDescent="0.2">
      <c r="A10" s="7"/>
      <c r="H10" t="s">
        <v>16</v>
      </c>
      <c r="I10" s="4"/>
      <c r="J10" s="4"/>
      <c r="K10" s="4"/>
      <c r="L10" s="4">
        <v>0</v>
      </c>
      <c r="M10" s="4">
        <v>0</v>
      </c>
      <c r="N10" s="4">
        <v>0</v>
      </c>
      <c r="O10" s="4">
        <v>0</v>
      </c>
      <c r="P10" s="4"/>
      <c r="Q10" s="4"/>
      <c r="R10" s="4"/>
      <c r="S10" s="4">
        <f t="shared" si="0"/>
        <v>0</v>
      </c>
      <c r="T10" s="4">
        <f t="shared" si="1"/>
        <v>0</v>
      </c>
      <c r="U10" s="4">
        <f t="shared" si="2"/>
        <v>0</v>
      </c>
      <c r="V10" s="4">
        <f t="shared" si="3"/>
        <v>0</v>
      </c>
      <c r="AB10" s="4"/>
      <c r="AC10" s="4"/>
      <c r="AD10" s="13"/>
    </row>
    <row r="11" spans="1:36" x14ac:dyDescent="0.2">
      <c r="A11" s="9"/>
      <c r="H11" t="s">
        <v>17</v>
      </c>
      <c r="I11" s="4"/>
      <c r="J11" s="4"/>
      <c r="K11" s="4"/>
      <c r="L11" s="4">
        <v>0</v>
      </c>
      <c r="M11" s="4">
        <v>0</v>
      </c>
      <c r="N11" s="4">
        <v>0</v>
      </c>
      <c r="O11" s="4">
        <v>0</v>
      </c>
      <c r="P11" s="4"/>
      <c r="Q11" s="4"/>
      <c r="R11" s="4"/>
      <c r="S11" s="4">
        <f t="shared" si="0"/>
        <v>0</v>
      </c>
      <c r="T11" s="4">
        <f t="shared" si="1"/>
        <v>0</v>
      </c>
      <c r="U11" s="4">
        <f t="shared" si="2"/>
        <v>0</v>
      </c>
      <c r="V11" s="4">
        <f t="shared" si="3"/>
        <v>0</v>
      </c>
      <c r="AB11" s="4"/>
      <c r="AC11" s="4"/>
      <c r="AD11" s="13"/>
    </row>
    <row r="12" spans="1:36" x14ac:dyDescent="0.2">
      <c r="A12" s="7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AB12" s="4"/>
      <c r="AC12" s="4"/>
      <c r="AD12" s="13"/>
    </row>
    <row r="13" spans="1:36" x14ac:dyDescent="0.2">
      <c r="A13" s="9">
        <v>2</v>
      </c>
      <c r="B13" t="s">
        <v>18</v>
      </c>
      <c r="C13" t="s">
        <v>9</v>
      </c>
      <c r="D13" t="s">
        <v>9</v>
      </c>
      <c r="E13" t="s">
        <v>19</v>
      </c>
      <c r="F13" t="s">
        <v>20</v>
      </c>
      <c r="G13" t="s">
        <v>21</v>
      </c>
      <c r="H13" t="s">
        <v>13</v>
      </c>
      <c r="I13" s="4"/>
      <c r="J13" s="4"/>
      <c r="K13" s="4"/>
      <c r="L13" s="4">
        <v>10951.44</v>
      </c>
      <c r="M13" s="4">
        <v>12020.95</v>
      </c>
      <c r="N13" s="4">
        <v>12525.11</v>
      </c>
      <c r="O13" s="4">
        <v>468.39</v>
      </c>
      <c r="P13" s="4"/>
      <c r="Q13" s="4"/>
      <c r="R13" s="4"/>
      <c r="S13" s="4">
        <f>L13/7.5345</f>
        <v>1453.5058729842724</v>
      </c>
      <c r="T13" s="4">
        <f>M13/7.5345</f>
        <v>1595.454243811799</v>
      </c>
      <c r="U13" s="4">
        <f>N13/7.5345</f>
        <v>1662.3677749021169</v>
      </c>
      <c r="V13" s="4">
        <f>O13/7.5345</f>
        <v>62.166036233326693</v>
      </c>
      <c r="W13" t="s">
        <v>22</v>
      </c>
      <c r="X13" s="4">
        <f t="shared" ref="X13" si="4">I16+J16+K16+L16+M16+N16+O16</f>
        <v>11241.071428571428</v>
      </c>
      <c r="Y13" s="4">
        <f t="shared" ref="Y13" si="5">P16+Q16+R16+S16+T16+U16+V16</f>
        <v>1491.9465695894123</v>
      </c>
      <c r="Z13" s="4">
        <v>13095.848214285714</v>
      </c>
      <c r="AA13" s="4">
        <f>Table3[[#This Row],[Trošak         Iznos u KN]]/7.5345</f>
        <v>1738.1177535716654</v>
      </c>
      <c r="AB13" s="4"/>
      <c r="AC13" s="4"/>
      <c r="AD13" s="13">
        <v>134.9</v>
      </c>
    </row>
    <row r="14" spans="1:36" x14ac:dyDescent="0.2">
      <c r="A14" s="7"/>
      <c r="H14" t="s">
        <v>15</v>
      </c>
      <c r="I14" s="4"/>
      <c r="J14" s="4"/>
      <c r="K14" s="4"/>
      <c r="L14" s="4">
        <v>3625</v>
      </c>
      <c r="M14" s="4">
        <v>3750</v>
      </c>
      <c r="N14" s="4">
        <v>3750</v>
      </c>
      <c r="O14" s="4">
        <v>125</v>
      </c>
      <c r="P14" s="4"/>
      <c r="Q14" s="4"/>
      <c r="R14" s="4"/>
      <c r="S14" s="4">
        <f>L14/7.5345</f>
        <v>481.12018050301941</v>
      </c>
      <c r="T14" s="4">
        <f t="shared" ref="T14:T16" si="6">M14/7.5345</f>
        <v>497.71053155484765</v>
      </c>
      <c r="U14" s="4">
        <f t="shared" ref="U14:U16" si="7">N14/7.5345</f>
        <v>497.71053155484765</v>
      </c>
      <c r="V14" s="4">
        <f>O14/7.5345</f>
        <v>16.590351051828257</v>
      </c>
      <c r="AB14" s="4"/>
      <c r="AC14" s="4"/>
      <c r="AD14" s="13"/>
    </row>
    <row r="15" spans="1:36" x14ac:dyDescent="0.2">
      <c r="A15" s="9"/>
      <c r="H15" t="s">
        <v>16</v>
      </c>
      <c r="I15" s="4"/>
      <c r="J15" s="4"/>
      <c r="K15" s="4"/>
      <c r="L15" s="4">
        <v>7326.4400000000005</v>
      </c>
      <c r="M15" s="4">
        <v>8270.9500000000007</v>
      </c>
      <c r="N15" s="4">
        <v>8775.11</v>
      </c>
      <c r="O15" s="4">
        <v>343.39</v>
      </c>
      <c r="P15" s="4"/>
      <c r="Q15" s="4"/>
      <c r="R15" s="4"/>
      <c r="S15" s="4">
        <f>L15/7.5345</f>
        <v>972.38569248125293</v>
      </c>
      <c r="T15" s="4">
        <f t="shared" si="6"/>
        <v>1097.7437122569513</v>
      </c>
      <c r="U15" s="4">
        <f t="shared" si="7"/>
        <v>1164.6572433472693</v>
      </c>
      <c r="V15" s="4">
        <f>O15/7.5345</f>
        <v>45.575685181498436</v>
      </c>
      <c r="AB15" s="4"/>
      <c r="AC15" s="4"/>
      <c r="AD15" s="13"/>
    </row>
    <row r="16" spans="1:36" x14ac:dyDescent="0.2">
      <c r="A16" s="7"/>
      <c r="H16" t="s">
        <v>17</v>
      </c>
      <c r="I16" s="4"/>
      <c r="J16" s="4"/>
      <c r="K16" s="4"/>
      <c r="L16" s="4">
        <v>3616.0714285714284</v>
      </c>
      <c r="M16" s="4">
        <v>3750</v>
      </c>
      <c r="N16" s="4">
        <v>3750</v>
      </c>
      <c r="O16" s="4">
        <v>125</v>
      </c>
      <c r="P16" s="4"/>
      <c r="Q16" s="4"/>
      <c r="R16" s="4"/>
      <c r="S16" s="4">
        <f>L16/7.5345</f>
        <v>479.93515542788879</v>
      </c>
      <c r="T16" s="4">
        <f t="shared" si="6"/>
        <v>497.71053155484765</v>
      </c>
      <c r="U16" s="4">
        <f t="shared" si="7"/>
        <v>497.71053155484765</v>
      </c>
      <c r="V16" s="4">
        <f>O16/7.5345</f>
        <v>16.590351051828257</v>
      </c>
      <c r="AB16" s="4"/>
      <c r="AC16" s="4"/>
      <c r="AD16" s="13"/>
    </row>
    <row r="17" spans="1:30" x14ac:dyDescent="0.2">
      <c r="A17" s="9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AB17" s="4"/>
      <c r="AC17" s="4"/>
      <c r="AD17" s="13"/>
    </row>
    <row r="18" spans="1:30" x14ac:dyDescent="0.2">
      <c r="A18" s="7">
        <v>3</v>
      </c>
      <c r="B18" t="s">
        <v>23</v>
      </c>
      <c r="C18" t="s">
        <v>24</v>
      </c>
      <c r="D18" t="s">
        <v>25</v>
      </c>
      <c r="E18" t="s">
        <v>26</v>
      </c>
      <c r="F18" t="s">
        <v>27</v>
      </c>
      <c r="G18" t="s">
        <v>28</v>
      </c>
      <c r="H18" t="s">
        <v>13</v>
      </c>
      <c r="I18" s="4"/>
      <c r="J18" s="4"/>
      <c r="K18" s="4"/>
      <c r="L18" s="4">
        <v>11500</v>
      </c>
      <c r="M18" s="4">
        <v>11500</v>
      </c>
      <c r="N18" s="4">
        <v>11500</v>
      </c>
      <c r="O18" s="4">
        <v>500</v>
      </c>
      <c r="P18" s="4"/>
      <c r="Q18" s="4"/>
      <c r="R18" s="4"/>
      <c r="S18" s="4">
        <f>L18/7.5345</f>
        <v>1526.3122967681995</v>
      </c>
      <c r="T18" s="4">
        <f>M18/7.5345</f>
        <v>1526.3122967681995</v>
      </c>
      <c r="U18" s="4">
        <f>N18/7.5345</f>
        <v>1526.3122967681995</v>
      </c>
      <c r="V18" s="4">
        <f>O18/7.5345</f>
        <v>66.361404207313029</v>
      </c>
      <c r="W18" t="s">
        <v>29</v>
      </c>
      <c r="X18" s="4">
        <f t="shared" ref="X18" si="8">I21+J21+K21+L21+M21+N21+O21</f>
        <v>11241.071428571428</v>
      </c>
      <c r="Y18" s="4">
        <f t="shared" ref="Y18" si="9">P21+Q21+R21+S21+T21+U21+V21</f>
        <v>1491.9465695894123</v>
      </c>
      <c r="Z18" s="4">
        <v>13095.848214285714</v>
      </c>
      <c r="AA18" s="4">
        <f>Table3[[#This Row],[Trošak         Iznos u KN]]/7.5345</f>
        <v>1738.1177535716654</v>
      </c>
      <c r="AB18" s="4"/>
      <c r="AC18" s="4"/>
      <c r="AD18" s="13">
        <v>134.9</v>
      </c>
    </row>
    <row r="19" spans="1:30" x14ac:dyDescent="0.2">
      <c r="A19" s="9"/>
      <c r="H19" t="s">
        <v>15</v>
      </c>
      <c r="I19" s="4"/>
      <c r="J19" s="4"/>
      <c r="K19" s="4"/>
      <c r="L19" s="4">
        <v>3625</v>
      </c>
      <c r="M19" s="4">
        <v>3750</v>
      </c>
      <c r="N19" s="4">
        <v>3750</v>
      </c>
      <c r="O19" s="4">
        <v>125</v>
      </c>
      <c r="P19" s="4"/>
      <c r="Q19" s="4"/>
      <c r="R19" s="4"/>
      <c r="S19" s="4">
        <f t="shared" ref="S19:S20" si="10">L19/7.5345</f>
        <v>481.12018050301941</v>
      </c>
      <c r="T19" s="4">
        <f t="shared" ref="T19:T21" si="11">M19/7.5345</f>
        <v>497.71053155484765</v>
      </c>
      <c r="U19" s="4">
        <f t="shared" ref="U19:U21" si="12">N19/7.5345</f>
        <v>497.71053155484765</v>
      </c>
      <c r="V19" s="4">
        <f t="shared" ref="V19:V20" si="13">O19/7.5345</f>
        <v>16.590351051828257</v>
      </c>
      <c r="AB19" s="4"/>
      <c r="AC19" s="4"/>
      <c r="AD19" s="13"/>
    </row>
    <row r="20" spans="1:30" x14ac:dyDescent="0.2">
      <c r="A20" s="7"/>
      <c r="H20" t="s">
        <v>16</v>
      </c>
      <c r="I20" s="4"/>
      <c r="J20" s="4"/>
      <c r="K20" s="4"/>
      <c r="L20" s="4">
        <v>7875</v>
      </c>
      <c r="M20" s="4">
        <v>7750</v>
      </c>
      <c r="N20" s="4">
        <v>7750</v>
      </c>
      <c r="O20" s="4">
        <v>375</v>
      </c>
      <c r="P20" s="4"/>
      <c r="Q20" s="4"/>
      <c r="R20" s="4"/>
      <c r="S20" s="4">
        <f t="shared" si="10"/>
        <v>1045.1921162651802</v>
      </c>
      <c r="T20" s="4">
        <f t="shared" si="11"/>
        <v>1028.6017652133519</v>
      </c>
      <c r="U20" s="4">
        <f t="shared" si="12"/>
        <v>1028.6017652133519</v>
      </c>
      <c r="V20" s="4">
        <f t="shared" si="13"/>
        <v>49.771053155484765</v>
      </c>
      <c r="AB20" s="4"/>
      <c r="AC20" s="4"/>
      <c r="AD20" s="13"/>
    </row>
    <row r="21" spans="1:30" x14ac:dyDescent="0.2">
      <c r="A21" s="9"/>
      <c r="H21" t="s">
        <v>17</v>
      </c>
      <c r="I21" s="4"/>
      <c r="J21" s="4"/>
      <c r="K21" s="4"/>
      <c r="L21" s="4">
        <v>3616.0714285714284</v>
      </c>
      <c r="M21" s="4">
        <v>3750</v>
      </c>
      <c r="N21" s="4">
        <v>3750</v>
      </c>
      <c r="O21" s="4">
        <v>125</v>
      </c>
      <c r="P21" s="4"/>
      <c r="Q21" s="4"/>
      <c r="R21" s="4"/>
      <c r="S21" s="4">
        <f>L21/7.5345</f>
        <v>479.93515542788879</v>
      </c>
      <c r="T21" s="4">
        <f t="shared" si="11"/>
        <v>497.71053155484765</v>
      </c>
      <c r="U21" s="4">
        <f t="shared" si="12"/>
        <v>497.71053155484765</v>
      </c>
      <c r="V21" s="4">
        <f>O21/7.5345</f>
        <v>16.590351051828257</v>
      </c>
      <c r="AB21" s="4"/>
      <c r="AC21" s="4"/>
      <c r="AD21" s="13"/>
    </row>
    <row r="22" spans="1:30" x14ac:dyDescent="0.2">
      <c r="A22" s="7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AB22" s="4"/>
      <c r="AC22" s="4"/>
      <c r="AD22" s="13"/>
    </row>
    <row r="23" spans="1:30" x14ac:dyDescent="0.2">
      <c r="A23" s="9">
        <v>4</v>
      </c>
      <c r="B23" t="s">
        <v>30</v>
      </c>
      <c r="C23" t="s">
        <v>31</v>
      </c>
      <c r="D23" t="s">
        <v>32</v>
      </c>
      <c r="E23" t="s">
        <v>33</v>
      </c>
      <c r="F23" t="s">
        <v>34</v>
      </c>
      <c r="G23" t="s">
        <v>35</v>
      </c>
      <c r="H23" t="s">
        <v>13</v>
      </c>
      <c r="I23" s="4"/>
      <c r="J23" s="4"/>
      <c r="K23" s="4"/>
      <c r="L23" s="4">
        <v>7891.73</v>
      </c>
      <c r="M23" s="4">
        <v>9044.11</v>
      </c>
      <c r="N23" s="4">
        <v>8994.58</v>
      </c>
      <c r="O23" s="4">
        <v>340.91</v>
      </c>
      <c r="P23" s="4"/>
      <c r="Q23" s="4"/>
      <c r="R23" s="4"/>
      <c r="S23" s="4">
        <f>L23/7.5345</f>
        <v>1047.4125688499566</v>
      </c>
      <c r="T23" s="4">
        <f>M23/7.5345</f>
        <v>1200.3596788108036</v>
      </c>
      <c r="U23" s="4">
        <f>N23/7.5345</f>
        <v>1193.7859181100271</v>
      </c>
      <c r="V23" s="4">
        <f>O23/7.5345</f>
        <v>45.246532616630169</v>
      </c>
      <c r="W23" t="s">
        <v>36</v>
      </c>
      <c r="X23" s="4">
        <f t="shared" ref="X23" si="14">I26+J26+K26+L26+M26+N26+O26</f>
        <v>11241.071428571428</v>
      </c>
      <c r="Y23" s="4">
        <f t="shared" ref="Y23" si="15">P26+Q26+R26+S26+T26+U26+V26</f>
        <v>1491.9465695894123</v>
      </c>
      <c r="Z23" s="4">
        <v>13095.848214285714</v>
      </c>
      <c r="AA23" s="4">
        <f>Table3[[#This Row],[Trošak         Iznos u KN]]/7.5345</f>
        <v>1738.1177535716654</v>
      </c>
      <c r="AB23" s="4"/>
      <c r="AC23" s="4"/>
      <c r="AD23" s="13">
        <v>134.9</v>
      </c>
    </row>
    <row r="24" spans="1:30" x14ac:dyDescent="0.2">
      <c r="A24" s="7"/>
      <c r="H24" t="s">
        <v>15</v>
      </c>
      <c r="I24" s="4"/>
      <c r="J24" s="4"/>
      <c r="K24" s="4"/>
      <c r="L24" s="4">
        <v>3625</v>
      </c>
      <c r="M24" s="4">
        <v>3750</v>
      </c>
      <c r="N24" s="4">
        <v>3750</v>
      </c>
      <c r="O24" s="4">
        <v>125</v>
      </c>
      <c r="P24" s="4"/>
      <c r="Q24" s="4"/>
      <c r="R24" s="4"/>
      <c r="S24" s="4">
        <f t="shared" ref="S24:S25" si="16">L24/7.5345</f>
        <v>481.12018050301941</v>
      </c>
      <c r="T24" s="4">
        <f t="shared" ref="T24:T26" si="17">M24/7.5345</f>
        <v>497.71053155484765</v>
      </c>
      <c r="U24" s="4">
        <f t="shared" ref="U24:U26" si="18">N24/7.5345</f>
        <v>497.71053155484765</v>
      </c>
      <c r="V24" s="4">
        <f t="shared" ref="V24:V25" si="19">O24/7.5345</f>
        <v>16.590351051828257</v>
      </c>
      <c r="AB24" s="4"/>
      <c r="AC24" s="4"/>
      <c r="AD24" s="13"/>
    </row>
    <row r="25" spans="1:30" x14ac:dyDescent="0.2">
      <c r="A25" s="9"/>
      <c r="H25" t="s">
        <v>16</v>
      </c>
      <c r="I25" s="4"/>
      <c r="J25" s="4"/>
      <c r="K25" s="4"/>
      <c r="L25" s="4">
        <v>4266.7299999999996</v>
      </c>
      <c r="M25" s="4">
        <v>5294.1100000000006</v>
      </c>
      <c r="N25" s="4">
        <v>5244.58</v>
      </c>
      <c r="O25" s="4">
        <v>215.91000000000003</v>
      </c>
      <c r="P25" s="4"/>
      <c r="Q25" s="4"/>
      <c r="R25" s="4"/>
      <c r="S25" s="4">
        <f t="shared" si="16"/>
        <v>566.29238834693729</v>
      </c>
      <c r="T25" s="4">
        <f t="shared" si="17"/>
        <v>702.649147255956</v>
      </c>
      <c r="U25" s="4">
        <f t="shared" si="18"/>
        <v>696.07538655517942</v>
      </c>
      <c r="V25" s="4">
        <f t="shared" si="19"/>
        <v>28.656181564801912</v>
      </c>
      <c r="AB25" s="4"/>
      <c r="AC25" s="4"/>
      <c r="AD25" s="13"/>
    </row>
    <row r="26" spans="1:30" x14ac:dyDescent="0.2">
      <c r="A26" s="7"/>
      <c r="H26" t="s">
        <v>17</v>
      </c>
      <c r="I26" s="4"/>
      <c r="J26" s="4"/>
      <c r="K26" s="4"/>
      <c r="L26" s="4">
        <v>3616.0714285714284</v>
      </c>
      <c r="M26" s="4">
        <v>3750</v>
      </c>
      <c r="N26" s="4">
        <v>3750</v>
      </c>
      <c r="O26" s="4">
        <v>125</v>
      </c>
      <c r="P26" s="4"/>
      <c r="Q26" s="4"/>
      <c r="R26" s="4"/>
      <c r="S26" s="4">
        <f>L26/7.5345</f>
        <v>479.93515542788879</v>
      </c>
      <c r="T26" s="4">
        <f t="shared" si="17"/>
        <v>497.71053155484765</v>
      </c>
      <c r="U26" s="4">
        <f t="shared" si="18"/>
        <v>497.71053155484765</v>
      </c>
      <c r="V26" s="4">
        <f>O26/7.5345</f>
        <v>16.590351051828257</v>
      </c>
      <c r="AB26" s="4"/>
      <c r="AC26" s="4"/>
      <c r="AD26" s="13"/>
    </row>
    <row r="27" spans="1:30" x14ac:dyDescent="0.2">
      <c r="A27" s="9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AB27" s="4"/>
      <c r="AC27" s="4"/>
      <c r="AD27" s="13"/>
    </row>
    <row r="28" spans="1:30" x14ac:dyDescent="0.2">
      <c r="A28" s="7">
        <v>5</v>
      </c>
      <c r="B28" t="s">
        <v>37</v>
      </c>
      <c r="C28" t="s">
        <v>38</v>
      </c>
      <c r="D28" t="s">
        <v>39</v>
      </c>
      <c r="E28" t="s">
        <v>40</v>
      </c>
      <c r="F28" t="s">
        <v>41</v>
      </c>
      <c r="G28" t="s">
        <v>42</v>
      </c>
      <c r="H28" t="s">
        <v>13</v>
      </c>
      <c r="I28" s="4"/>
      <c r="J28" s="4"/>
      <c r="K28" s="4"/>
      <c r="L28" s="4">
        <v>15924.38</v>
      </c>
      <c r="M28" s="4">
        <v>20000</v>
      </c>
      <c r="N28" s="4">
        <v>24000</v>
      </c>
      <c r="O28" s="4">
        <v>1043.48</v>
      </c>
      <c r="P28" s="4"/>
      <c r="Q28" s="4"/>
      <c r="R28" s="4"/>
      <c r="S28" s="4">
        <f>L28/7.5345</f>
        <v>2113.5284358617027</v>
      </c>
      <c r="T28" s="4">
        <f>M28/7.5345</f>
        <v>2654.4561682925209</v>
      </c>
      <c r="U28" s="4">
        <f>N28/7.5345</f>
        <v>3185.3474019510249</v>
      </c>
      <c r="V28" s="4">
        <f>O28/7.5345</f>
        <v>138.49359612449399</v>
      </c>
      <c r="W28" t="s">
        <v>43</v>
      </c>
      <c r="X28" s="4">
        <f t="shared" ref="X28:X88" si="20">I31+J31+K31+L31+M31+N31+O31</f>
        <v>11241.071428571428</v>
      </c>
      <c r="Y28" s="4">
        <f t="shared" ref="Y28" si="21">P31+Q31+R31+S31+T31+U31+V31</f>
        <v>1491.9465695894123</v>
      </c>
      <c r="Z28" s="4">
        <v>13095.848214285714</v>
      </c>
      <c r="AA28" s="4">
        <f>Table3[[#This Row],[Trošak         Iznos u KN]]/7.5345</f>
        <v>1738.1177535716654</v>
      </c>
      <c r="AB28" s="4"/>
      <c r="AC28" s="4"/>
      <c r="AD28" s="13">
        <v>134.9</v>
      </c>
    </row>
    <row r="29" spans="1:30" x14ac:dyDescent="0.2">
      <c r="A29" s="9"/>
      <c r="H29" t="s">
        <v>15</v>
      </c>
      <c r="I29" s="4"/>
      <c r="J29" s="4"/>
      <c r="K29" s="4"/>
      <c r="L29" s="4">
        <v>3625</v>
      </c>
      <c r="M29" s="4">
        <v>3750</v>
      </c>
      <c r="N29" s="4">
        <v>3750</v>
      </c>
      <c r="O29" s="4">
        <v>125</v>
      </c>
      <c r="P29" s="4"/>
      <c r="Q29" s="4"/>
      <c r="R29" s="4"/>
      <c r="S29" s="4">
        <f t="shared" ref="S29:S30" si="22">L29/7.5345</f>
        <v>481.12018050301941</v>
      </c>
      <c r="T29" s="4">
        <f t="shared" ref="T29:T31" si="23">M29/7.5345</f>
        <v>497.71053155484765</v>
      </c>
      <c r="U29" s="4">
        <f t="shared" ref="U29:U31" si="24">N29/7.5345</f>
        <v>497.71053155484765</v>
      </c>
      <c r="V29" s="4">
        <f t="shared" ref="V29:V30" si="25">O29/7.5345</f>
        <v>16.590351051828257</v>
      </c>
      <c r="AB29" s="4"/>
      <c r="AC29" s="4"/>
      <c r="AD29" s="13"/>
    </row>
    <row r="30" spans="1:30" x14ac:dyDescent="0.2">
      <c r="A30" s="7"/>
      <c r="H30" t="s">
        <v>16</v>
      </c>
      <c r="I30" s="4"/>
      <c r="J30" s="4"/>
      <c r="K30" s="4"/>
      <c r="L30" s="4">
        <v>12299.38</v>
      </c>
      <c r="M30" s="4">
        <v>16250</v>
      </c>
      <c r="N30" s="4">
        <v>20250</v>
      </c>
      <c r="O30" s="4">
        <v>918.48</v>
      </c>
      <c r="P30" s="4"/>
      <c r="Q30" s="4"/>
      <c r="R30" s="4"/>
      <c r="S30" s="4">
        <f t="shared" si="22"/>
        <v>1632.4082553586832</v>
      </c>
      <c r="T30" s="4">
        <f t="shared" si="23"/>
        <v>2156.7456367376731</v>
      </c>
      <c r="U30" s="4">
        <f t="shared" si="24"/>
        <v>2687.6368703961775</v>
      </c>
      <c r="V30" s="4">
        <f t="shared" si="25"/>
        <v>121.90324507266574</v>
      </c>
      <c r="AB30" s="4"/>
      <c r="AC30" s="4"/>
      <c r="AD30" s="13"/>
    </row>
    <row r="31" spans="1:30" x14ac:dyDescent="0.2">
      <c r="A31" s="9"/>
      <c r="H31" t="s">
        <v>17</v>
      </c>
      <c r="I31" s="4"/>
      <c r="J31" s="4"/>
      <c r="K31" s="4"/>
      <c r="L31" s="4">
        <v>3616.0714285714284</v>
      </c>
      <c r="M31" s="4">
        <v>3750</v>
      </c>
      <c r="N31" s="4">
        <v>3750</v>
      </c>
      <c r="O31" s="4">
        <v>125</v>
      </c>
      <c r="P31" s="4"/>
      <c r="Q31" s="4"/>
      <c r="R31" s="4"/>
      <c r="S31" s="4">
        <f>L31/7.5345</f>
        <v>479.93515542788879</v>
      </c>
      <c r="T31" s="4">
        <f t="shared" si="23"/>
        <v>497.71053155484765</v>
      </c>
      <c r="U31" s="4">
        <f t="shared" si="24"/>
        <v>497.71053155484765</v>
      </c>
      <c r="V31" s="4">
        <f>O31/7.5345</f>
        <v>16.590351051828257</v>
      </c>
      <c r="AB31" s="4"/>
      <c r="AC31" s="4"/>
      <c r="AD31" s="13"/>
    </row>
    <row r="32" spans="1:30" x14ac:dyDescent="0.2">
      <c r="A32" s="7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AB32" s="4"/>
      <c r="AC32" s="4"/>
      <c r="AD32" s="13"/>
    </row>
    <row r="33" spans="1:30" x14ac:dyDescent="0.2">
      <c r="A33" s="9">
        <v>6</v>
      </c>
      <c r="B33" t="s">
        <v>44</v>
      </c>
      <c r="C33" t="s">
        <v>9</v>
      </c>
      <c r="D33" t="s">
        <v>9</v>
      </c>
      <c r="E33" t="s">
        <v>45</v>
      </c>
      <c r="F33" t="s">
        <v>46</v>
      </c>
      <c r="G33" t="s">
        <v>47</v>
      </c>
      <c r="H33" t="s">
        <v>13</v>
      </c>
      <c r="I33" s="4"/>
      <c r="J33" s="4"/>
      <c r="K33" s="4"/>
      <c r="L33" s="4">
        <v>8480.7199999999993</v>
      </c>
      <c r="M33" s="4">
        <v>4749.7</v>
      </c>
      <c r="N33" s="4">
        <v>595.99</v>
      </c>
      <c r="O33" s="4">
        <v>377.44</v>
      </c>
      <c r="P33" s="4"/>
      <c r="Q33" s="4"/>
      <c r="R33" s="4"/>
      <c r="S33" s="4">
        <f>L33/7.5345</f>
        <v>1125.5849757780873</v>
      </c>
      <c r="T33" s="4">
        <f>M33/7.5345</f>
        <v>630.39352312694928</v>
      </c>
      <c r="U33" s="4">
        <f>N33/7.5345</f>
        <v>79.101466587032974</v>
      </c>
      <c r="V33" s="4">
        <f>O33/7.5345</f>
        <v>50.094896808016458</v>
      </c>
      <c r="W33" t="s">
        <v>48</v>
      </c>
      <c r="X33" s="4">
        <f t="shared" ref="X33:X93" si="26">I36+J36+K36+L36+M36+N36+O36</f>
        <v>5087.0614285714282</v>
      </c>
      <c r="Y33" s="4">
        <f t="shared" ref="Y33" si="27">P36+Q36+R36+S36+T36+U36+V36</f>
        <v>675.16907937771953</v>
      </c>
      <c r="Z33" s="4">
        <v>5926.4265642857144</v>
      </c>
      <c r="AA33" s="4">
        <f>Table3[[#This Row],[Trošak         Iznos u KN]]/7.5345</f>
        <v>786.57197747504335</v>
      </c>
      <c r="AB33" s="4"/>
      <c r="AC33" s="4"/>
      <c r="AD33" s="13">
        <v>61.05</v>
      </c>
    </row>
    <row r="34" spans="1:30" x14ac:dyDescent="0.2">
      <c r="A34" s="7"/>
      <c r="H34" t="s">
        <v>15</v>
      </c>
      <c r="I34" s="4"/>
      <c r="J34" s="4"/>
      <c r="K34" s="4"/>
      <c r="L34" s="4">
        <v>3625</v>
      </c>
      <c r="M34" s="4">
        <v>1250</v>
      </c>
      <c r="N34" s="4">
        <v>500</v>
      </c>
      <c r="O34" s="4">
        <v>125</v>
      </c>
      <c r="P34" s="4"/>
      <c r="Q34" s="4"/>
      <c r="R34" s="4"/>
      <c r="S34" s="4">
        <f t="shared" ref="S34:S35" si="28">L34/7.5345</f>
        <v>481.12018050301941</v>
      </c>
      <c r="T34" s="4">
        <f t="shared" ref="T34:T36" si="29">M34/7.5345</f>
        <v>165.90351051828256</v>
      </c>
      <c r="U34" s="4">
        <f t="shared" ref="U34:U36" si="30">N34/7.5345</f>
        <v>66.361404207313029</v>
      </c>
      <c r="V34" s="4">
        <f t="shared" ref="V34:V35" si="31">O34/7.5345</f>
        <v>16.590351051828257</v>
      </c>
      <c r="AB34" s="4"/>
      <c r="AC34" s="4"/>
      <c r="AD34" s="13"/>
    </row>
    <row r="35" spans="1:30" x14ac:dyDescent="0.2">
      <c r="A35" s="9"/>
      <c r="H35" t="s">
        <v>16</v>
      </c>
      <c r="I35" s="4"/>
      <c r="J35" s="4"/>
      <c r="K35" s="4"/>
      <c r="L35" s="4">
        <v>4855.7199999999993</v>
      </c>
      <c r="M35" s="4">
        <v>3499.7</v>
      </c>
      <c r="N35" s="4">
        <v>95.990000000000009</v>
      </c>
      <c r="O35" s="4">
        <v>252.44</v>
      </c>
      <c r="P35" s="4"/>
      <c r="Q35" s="4"/>
      <c r="R35" s="4"/>
      <c r="S35" s="4">
        <f t="shared" si="28"/>
        <v>644.4647952750679</v>
      </c>
      <c r="T35" s="4">
        <f t="shared" si="29"/>
        <v>464.49001260866675</v>
      </c>
      <c r="U35" s="4">
        <f t="shared" si="30"/>
        <v>12.740062379719955</v>
      </c>
      <c r="V35" s="4">
        <f t="shared" si="31"/>
        <v>33.5045457561882</v>
      </c>
      <c r="AB35" s="4"/>
      <c r="AC35" s="4"/>
      <c r="AD35" s="13"/>
    </row>
    <row r="36" spans="1:30" x14ac:dyDescent="0.2">
      <c r="A36" s="7"/>
      <c r="H36" t="s">
        <v>17</v>
      </c>
      <c r="I36" s="4"/>
      <c r="J36" s="4"/>
      <c r="K36" s="4"/>
      <c r="L36" s="4">
        <v>3616.0714285714284</v>
      </c>
      <c r="M36" s="4">
        <v>1250</v>
      </c>
      <c r="N36" s="4">
        <v>95.990000000000009</v>
      </c>
      <c r="O36" s="4">
        <v>125</v>
      </c>
      <c r="P36" s="4"/>
      <c r="Q36" s="4"/>
      <c r="R36" s="4"/>
      <c r="S36" s="4">
        <f>L36/7.5345</f>
        <v>479.93515542788879</v>
      </c>
      <c r="T36" s="4">
        <f t="shared" si="29"/>
        <v>165.90351051828256</v>
      </c>
      <c r="U36" s="4">
        <f t="shared" si="30"/>
        <v>12.740062379719955</v>
      </c>
      <c r="V36" s="4">
        <f>O36/7.5345</f>
        <v>16.590351051828257</v>
      </c>
      <c r="AB36" s="4"/>
      <c r="AC36" s="4"/>
      <c r="AD36" s="13"/>
    </row>
    <row r="37" spans="1:30" x14ac:dyDescent="0.2">
      <c r="A37" s="9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AB37" s="4"/>
      <c r="AC37" s="4"/>
      <c r="AD37" s="13"/>
    </row>
    <row r="38" spans="1:30" x14ac:dyDescent="0.2">
      <c r="A38" s="7">
        <v>7</v>
      </c>
      <c r="B38" t="s">
        <v>49</v>
      </c>
      <c r="C38" t="s">
        <v>9</v>
      </c>
      <c r="D38" t="s">
        <v>9</v>
      </c>
      <c r="E38" t="s">
        <v>50</v>
      </c>
      <c r="F38" t="s">
        <v>51</v>
      </c>
      <c r="G38" t="s">
        <v>52</v>
      </c>
      <c r="H38" t="s">
        <v>13</v>
      </c>
      <c r="I38" s="4"/>
      <c r="J38" s="4"/>
      <c r="K38" s="4">
        <v>10033.36</v>
      </c>
      <c r="L38" s="4">
        <v>8734.01</v>
      </c>
      <c r="M38" s="4">
        <v>11134.25</v>
      </c>
      <c r="N38" s="4">
        <v>6362.43</v>
      </c>
      <c r="O38" s="4"/>
      <c r="P38" s="4"/>
      <c r="Q38" s="4"/>
      <c r="R38" s="4">
        <f>K38/7.5345</f>
        <v>1331.6557170349724</v>
      </c>
      <c r="S38" s="4">
        <f>L38/7.5345</f>
        <v>1159.2023359214281</v>
      </c>
      <c r="T38" s="4">
        <f>M38/7.5345</f>
        <v>1477.76892959055</v>
      </c>
      <c r="U38" s="4">
        <f>N38/7.5345</f>
        <v>844.43957794146922</v>
      </c>
      <c r="V38" s="4"/>
      <c r="W38" t="s">
        <v>53</v>
      </c>
      <c r="X38" s="4">
        <f t="shared" ref="X38" si="32">I41+J41+K41+L41+M41+N41+O41</f>
        <v>11314.516129032258</v>
      </c>
      <c r="Y38" s="4">
        <f t="shared" ref="Y38" si="33">P41+Q41+R41+S41+T41+U41+V41</f>
        <v>1501.6943564977446</v>
      </c>
      <c r="Z38" s="4">
        <v>13181.411290322581</v>
      </c>
      <c r="AA38" s="4">
        <f>Table3[[#This Row],[Trošak         Iznos u KN]]/7.5345</f>
        <v>1749.4739253198727</v>
      </c>
      <c r="AB38" s="4"/>
      <c r="AC38" s="4"/>
      <c r="AD38" s="13">
        <v>135.78</v>
      </c>
    </row>
    <row r="39" spans="1:30" x14ac:dyDescent="0.2">
      <c r="A39" s="9"/>
      <c r="H39" t="s">
        <v>15</v>
      </c>
      <c r="I39" s="4"/>
      <c r="J39" s="4"/>
      <c r="K39" s="4">
        <v>1750</v>
      </c>
      <c r="L39" s="4">
        <v>3750</v>
      </c>
      <c r="M39" s="4">
        <v>3750</v>
      </c>
      <c r="N39" s="4">
        <v>2000</v>
      </c>
      <c r="O39" s="4"/>
      <c r="P39" s="4"/>
      <c r="Q39" s="4"/>
      <c r="R39" s="4">
        <f t="shared" ref="R39:R40" si="34">K39/7.5345</f>
        <v>232.26491472559559</v>
      </c>
      <c r="S39" s="4">
        <f t="shared" ref="S39:S41" si="35">L39/7.5345</f>
        <v>497.71053155484765</v>
      </c>
      <c r="T39" s="4">
        <f t="shared" ref="T39:T41" si="36">M39/7.5345</f>
        <v>497.71053155484765</v>
      </c>
      <c r="U39" s="4">
        <f t="shared" ref="U39:U40" si="37">N39/7.5345</f>
        <v>265.44561682925212</v>
      </c>
      <c r="V39" s="4"/>
      <c r="AB39" s="4"/>
      <c r="AC39" s="4"/>
      <c r="AD39" s="13"/>
    </row>
    <row r="40" spans="1:30" x14ac:dyDescent="0.2">
      <c r="A40" s="7"/>
      <c r="H40" t="s">
        <v>16</v>
      </c>
      <c r="I40" s="4"/>
      <c r="J40" s="4"/>
      <c r="K40" s="4">
        <v>8283.36</v>
      </c>
      <c r="L40" s="4">
        <v>4984.01</v>
      </c>
      <c r="M40" s="4">
        <v>7384.25</v>
      </c>
      <c r="N40" s="4">
        <v>4362.43</v>
      </c>
      <c r="O40" s="4"/>
      <c r="P40" s="4"/>
      <c r="Q40" s="4"/>
      <c r="R40" s="4">
        <f t="shared" si="34"/>
        <v>1099.3908023093768</v>
      </c>
      <c r="S40" s="4">
        <f t="shared" si="35"/>
        <v>661.49180436658037</v>
      </c>
      <c r="T40" s="4">
        <f t="shared" si="36"/>
        <v>980.05839803570234</v>
      </c>
      <c r="U40" s="4">
        <f t="shared" si="37"/>
        <v>578.99396111221711</v>
      </c>
      <c r="V40" s="4"/>
      <c r="AB40" s="4"/>
      <c r="AC40" s="4"/>
      <c r="AD40" s="13"/>
    </row>
    <row r="41" spans="1:30" x14ac:dyDescent="0.2">
      <c r="A41" s="9"/>
      <c r="H41" t="s">
        <v>17</v>
      </c>
      <c r="I41" s="4"/>
      <c r="J41" s="4"/>
      <c r="K41" s="4">
        <v>1814.516129032258</v>
      </c>
      <c r="L41" s="4">
        <v>3750</v>
      </c>
      <c r="M41" s="4">
        <v>3750</v>
      </c>
      <c r="N41" s="4">
        <v>2000</v>
      </c>
      <c r="O41" s="4"/>
      <c r="P41" s="4"/>
      <c r="Q41" s="4"/>
      <c r="R41" s="4">
        <f>K41/7.5345</f>
        <v>240.82767655879726</v>
      </c>
      <c r="S41" s="4">
        <f t="shared" si="35"/>
        <v>497.71053155484765</v>
      </c>
      <c r="T41" s="4">
        <f t="shared" si="36"/>
        <v>497.71053155484765</v>
      </c>
      <c r="U41" s="4">
        <f>N41/7.5345</f>
        <v>265.44561682925212</v>
      </c>
      <c r="V41" s="4"/>
      <c r="AB41" s="4"/>
      <c r="AC41" s="4"/>
      <c r="AD41" s="13"/>
    </row>
    <row r="42" spans="1:30" x14ac:dyDescent="0.2">
      <c r="A42" s="7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AB42" s="4"/>
      <c r="AC42" s="4"/>
      <c r="AD42" s="13"/>
    </row>
    <row r="43" spans="1:30" x14ac:dyDescent="0.2">
      <c r="A43" s="9">
        <v>8</v>
      </c>
      <c r="B43" t="s">
        <v>54</v>
      </c>
      <c r="C43" t="s">
        <v>9</v>
      </c>
      <c r="D43" t="s">
        <v>9</v>
      </c>
      <c r="E43" t="s">
        <v>55</v>
      </c>
      <c r="F43" t="s">
        <v>56</v>
      </c>
      <c r="G43" t="s">
        <v>57</v>
      </c>
      <c r="H43" t="s">
        <v>13</v>
      </c>
      <c r="I43" s="4"/>
      <c r="J43" s="4"/>
      <c r="K43" s="4">
        <v>13042.76</v>
      </c>
      <c r="L43" s="4">
        <v>8164.36</v>
      </c>
      <c r="M43" s="4">
        <v>11857.46</v>
      </c>
      <c r="N43" s="4">
        <v>2849.51</v>
      </c>
      <c r="O43" s="4"/>
      <c r="P43" s="4"/>
      <c r="Q43" s="4"/>
      <c r="R43" s="4">
        <f>K43/7.5345</f>
        <v>1731.0717366779481</v>
      </c>
      <c r="S43" s="4">
        <f>L43/7.5345</f>
        <v>1083.5967881080362</v>
      </c>
      <c r="T43" s="4">
        <f>M43/7.5345</f>
        <v>1573.7553918640917</v>
      </c>
      <c r="U43" s="4">
        <f>N43/7.5345</f>
        <v>378.19496980556107</v>
      </c>
      <c r="V43" s="4"/>
      <c r="W43" t="s">
        <v>58</v>
      </c>
      <c r="X43" s="4">
        <f t="shared" si="20"/>
        <v>11270.16129032258</v>
      </c>
      <c r="Y43" s="4">
        <f t="shared" ref="Y43" si="38">P46+Q46+R46+S46+T46+U46+V46</f>
        <v>1495.8074577374184</v>
      </c>
      <c r="Z43" s="4">
        <v>13129.737903225805</v>
      </c>
      <c r="AA43" s="4">
        <f>Table3[[#This Row],[Trošak         Iznos u KN]]/7.5345</f>
        <v>1742.6156882640923</v>
      </c>
      <c r="AB43" s="4"/>
      <c r="AC43" s="4"/>
      <c r="AD43" s="13">
        <v>135.25</v>
      </c>
    </row>
    <row r="44" spans="1:30" x14ac:dyDescent="0.2">
      <c r="A44" s="7"/>
      <c r="H44" t="s">
        <v>15</v>
      </c>
      <c r="I44" s="4"/>
      <c r="J44" s="4"/>
      <c r="K44" s="4">
        <v>3125</v>
      </c>
      <c r="L44" s="4">
        <v>3750</v>
      </c>
      <c r="M44" s="4">
        <v>3750</v>
      </c>
      <c r="N44" s="4">
        <v>625</v>
      </c>
      <c r="O44" s="4"/>
      <c r="P44" s="4"/>
      <c r="Q44" s="4"/>
      <c r="R44" s="4">
        <f t="shared" ref="R44:R45" si="39">K44/7.5345</f>
        <v>414.75877629570641</v>
      </c>
      <c r="S44" s="4">
        <f t="shared" ref="S44:S46" si="40">L44/7.5345</f>
        <v>497.71053155484765</v>
      </c>
      <c r="T44" s="4">
        <f t="shared" ref="T44:T46" si="41">M44/7.5345</f>
        <v>497.71053155484765</v>
      </c>
      <c r="U44" s="4">
        <f t="shared" ref="U44:U45" si="42">N44/7.5345</f>
        <v>82.951755259141279</v>
      </c>
      <c r="V44" s="4"/>
      <c r="AB44" s="4"/>
      <c r="AC44" s="4"/>
      <c r="AD44" s="13"/>
    </row>
    <row r="45" spans="1:30" x14ac:dyDescent="0.2">
      <c r="A45" s="9"/>
      <c r="H45" t="s">
        <v>16</v>
      </c>
      <c r="I45" s="4"/>
      <c r="J45" s="4"/>
      <c r="K45" s="4">
        <v>9917.76</v>
      </c>
      <c r="L45" s="4">
        <v>4414.3599999999997</v>
      </c>
      <c r="M45" s="4">
        <v>8107.4599999999991</v>
      </c>
      <c r="N45" s="4">
        <v>2224.5100000000002</v>
      </c>
      <c r="O45" s="4"/>
      <c r="P45" s="4"/>
      <c r="Q45" s="4"/>
      <c r="R45" s="4">
        <f t="shared" si="39"/>
        <v>1316.3129603822417</v>
      </c>
      <c r="S45" s="4">
        <f t="shared" si="40"/>
        <v>585.88625655318856</v>
      </c>
      <c r="T45" s="4">
        <f t="shared" si="41"/>
        <v>1076.0448603092439</v>
      </c>
      <c r="U45" s="4">
        <f t="shared" si="42"/>
        <v>295.24321454641984</v>
      </c>
      <c r="V45" s="4"/>
      <c r="AB45" s="4"/>
      <c r="AC45" s="4"/>
      <c r="AD45" s="13"/>
    </row>
    <row r="46" spans="1:30" x14ac:dyDescent="0.2">
      <c r="A46" s="7"/>
      <c r="H46" t="s">
        <v>17</v>
      </c>
      <c r="I46" s="4"/>
      <c r="J46" s="4"/>
      <c r="K46" s="4">
        <v>3145.1612903225805</v>
      </c>
      <c r="L46" s="4">
        <v>3750</v>
      </c>
      <c r="M46" s="4">
        <v>3750</v>
      </c>
      <c r="N46" s="4">
        <v>625</v>
      </c>
      <c r="O46" s="4"/>
      <c r="P46" s="4"/>
      <c r="Q46" s="4"/>
      <c r="R46" s="4">
        <f>K46/7.5345</f>
        <v>417.43463936858188</v>
      </c>
      <c r="S46" s="4">
        <f t="shared" si="40"/>
        <v>497.71053155484765</v>
      </c>
      <c r="T46" s="4">
        <f t="shared" si="41"/>
        <v>497.71053155484765</v>
      </c>
      <c r="U46" s="4">
        <f>N46/7.5345</f>
        <v>82.951755259141279</v>
      </c>
      <c r="V46" s="4"/>
      <c r="AB46" s="4"/>
      <c r="AC46" s="4"/>
      <c r="AD46" s="13"/>
    </row>
    <row r="47" spans="1:30" x14ac:dyDescent="0.2">
      <c r="A47" s="9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AB47" s="4"/>
      <c r="AC47" s="4"/>
      <c r="AD47" s="13"/>
    </row>
    <row r="48" spans="1:30" x14ac:dyDescent="0.2">
      <c r="A48" s="7">
        <v>9</v>
      </c>
      <c r="B48" t="s">
        <v>59</v>
      </c>
      <c r="C48" t="s">
        <v>60</v>
      </c>
      <c r="D48" t="s">
        <v>60</v>
      </c>
      <c r="E48" t="s">
        <v>61</v>
      </c>
      <c r="F48" t="s">
        <v>62</v>
      </c>
      <c r="G48" t="s">
        <v>63</v>
      </c>
      <c r="H48" t="s">
        <v>13</v>
      </c>
      <c r="I48" s="4"/>
      <c r="J48" s="4"/>
      <c r="K48" s="4"/>
      <c r="L48" s="4">
        <v>10889.86</v>
      </c>
      <c r="M48" s="4">
        <v>9657.58</v>
      </c>
      <c r="N48" s="4">
        <v>11171.01</v>
      </c>
      <c r="O48" s="4">
        <v>457.64</v>
      </c>
      <c r="P48" s="4"/>
      <c r="Q48" s="4"/>
      <c r="R48" s="4"/>
      <c r="S48" s="4">
        <f>L48/7.5345</f>
        <v>1445.3328024420996</v>
      </c>
      <c r="T48" s="4">
        <f>M48/7.5345</f>
        <v>1281.7811400889243</v>
      </c>
      <c r="U48" s="4">
        <f>N48/7.5345</f>
        <v>1482.6478200278718</v>
      </c>
      <c r="V48" s="4">
        <f>O48/7.5345</f>
        <v>60.73926604286946</v>
      </c>
      <c r="W48" t="s">
        <v>64</v>
      </c>
      <c r="X48" s="4">
        <f t="shared" si="26"/>
        <v>11241.071428571428</v>
      </c>
      <c r="Y48" s="4">
        <f t="shared" ref="Y48" si="43">P51+Q51+R51+S51+T51+U51+V51</f>
        <v>1491.9465695894123</v>
      </c>
      <c r="Z48" s="4">
        <v>13095.848214285714</v>
      </c>
      <c r="AA48" s="4">
        <f>Table3[[#This Row],[Trošak         Iznos u KN]]/7.5345</f>
        <v>1738.1177535716654</v>
      </c>
      <c r="AB48" s="4"/>
      <c r="AC48" s="4"/>
      <c r="AD48" s="13">
        <v>134.9</v>
      </c>
    </row>
    <row r="49" spans="1:30" x14ac:dyDescent="0.2">
      <c r="A49" s="9"/>
      <c r="H49" t="s">
        <v>15</v>
      </c>
      <c r="I49" s="4"/>
      <c r="J49" s="4"/>
      <c r="K49" s="4"/>
      <c r="L49" s="4">
        <v>3625</v>
      </c>
      <c r="M49" s="4">
        <v>3750</v>
      </c>
      <c r="N49" s="4">
        <v>3750</v>
      </c>
      <c r="O49" s="4">
        <v>125</v>
      </c>
      <c r="P49" s="4"/>
      <c r="Q49" s="4"/>
      <c r="R49" s="4"/>
      <c r="S49" s="4">
        <f t="shared" ref="S49:S50" si="44">L49/7.5345</f>
        <v>481.12018050301941</v>
      </c>
      <c r="T49" s="4">
        <f t="shared" ref="T49:T51" si="45">M49/7.5345</f>
        <v>497.71053155484765</v>
      </c>
      <c r="U49" s="4">
        <f t="shared" ref="U49:U51" si="46">N49/7.5345</f>
        <v>497.71053155484765</v>
      </c>
      <c r="V49" s="4">
        <f t="shared" ref="V49:V50" si="47">O49/7.5345</f>
        <v>16.590351051828257</v>
      </c>
      <c r="AB49" s="4"/>
      <c r="AC49" s="4"/>
      <c r="AD49" s="13"/>
    </row>
    <row r="50" spans="1:30" x14ac:dyDescent="0.2">
      <c r="A50" s="7"/>
      <c r="H50" t="s">
        <v>16</v>
      </c>
      <c r="I50" s="4"/>
      <c r="J50" s="4"/>
      <c r="K50" s="4"/>
      <c r="L50" s="4">
        <v>7264.8600000000006</v>
      </c>
      <c r="M50" s="4">
        <v>5907.58</v>
      </c>
      <c r="N50" s="4">
        <v>7421.01</v>
      </c>
      <c r="O50" s="4">
        <v>332.64</v>
      </c>
      <c r="P50" s="4"/>
      <c r="Q50" s="4"/>
      <c r="R50" s="4"/>
      <c r="S50" s="4">
        <f t="shared" si="44"/>
        <v>964.21262193908024</v>
      </c>
      <c r="T50" s="4">
        <f t="shared" si="45"/>
        <v>784.07060853407654</v>
      </c>
      <c r="U50" s="4">
        <f t="shared" si="46"/>
        <v>984.93728847302407</v>
      </c>
      <c r="V50" s="4">
        <f t="shared" si="47"/>
        <v>44.14891499104121</v>
      </c>
      <c r="AB50" s="4"/>
      <c r="AC50" s="4"/>
      <c r="AD50" s="13"/>
    </row>
    <row r="51" spans="1:30" x14ac:dyDescent="0.2">
      <c r="A51" s="9"/>
      <c r="H51" t="s">
        <v>17</v>
      </c>
      <c r="I51" s="4"/>
      <c r="J51" s="4"/>
      <c r="K51" s="4"/>
      <c r="L51" s="4">
        <v>3616.0714285714284</v>
      </c>
      <c r="M51" s="4">
        <v>3750</v>
      </c>
      <c r="N51" s="4">
        <v>3750</v>
      </c>
      <c r="O51" s="4">
        <v>125</v>
      </c>
      <c r="P51" s="4"/>
      <c r="Q51" s="4"/>
      <c r="R51" s="4"/>
      <c r="S51" s="4">
        <f>L51/7.5345</f>
        <v>479.93515542788879</v>
      </c>
      <c r="T51" s="4">
        <f t="shared" si="45"/>
        <v>497.71053155484765</v>
      </c>
      <c r="U51" s="4">
        <f t="shared" si="46"/>
        <v>497.71053155484765</v>
      </c>
      <c r="V51" s="4">
        <f>O51/7.5345</f>
        <v>16.590351051828257</v>
      </c>
      <c r="AB51" s="4"/>
      <c r="AC51" s="4"/>
      <c r="AD51" s="13"/>
    </row>
    <row r="52" spans="1:30" x14ac:dyDescent="0.2">
      <c r="A52" s="7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AB52" s="4"/>
      <c r="AC52" s="4"/>
      <c r="AD52" s="13"/>
    </row>
    <row r="53" spans="1:30" x14ac:dyDescent="0.2">
      <c r="A53" s="9">
        <v>10</v>
      </c>
      <c r="B53" t="s">
        <v>65</v>
      </c>
      <c r="C53" t="s">
        <v>60</v>
      </c>
      <c r="D53" t="s">
        <v>60</v>
      </c>
      <c r="E53" t="s">
        <v>66</v>
      </c>
      <c r="F53" t="s">
        <v>67</v>
      </c>
      <c r="G53" t="s">
        <v>68</v>
      </c>
      <c r="H53" t="s">
        <v>13</v>
      </c>
      <c r="I53" s="4"/>
      <c r="J53" s="4"/>
      <c r="K53" s="4"/>
      <c r="L53" s="4">
        <v>1980</v>
      </c>
      <c r="M53" s="4">
        <v>2000</v>
      </c>
      <c r="N53" s="4">
        <v>2000</v>
      </c>
      <c r="O53" s="4">
        <v>125</v>
      </c>
      <c r="P53" s="4"/>
      <c r="Q53" s="4"/>
      <c r="R53" s="4"/>
      <c r="S53" s="4">
        <f>L53/7.5345</f>
        <v>262.79116066095958</v>
      </c>
      <c r="T53" s="4">
        <f>M53/7.5345</f>
        <v>265.44561682925212</v>
      </c>
      <c r="U53" s="4">
        <f>N53/7.5345</f>
        <v>265.44561682925212</v>
      </c>
      <c r="V53" s="4">
        <f>O53/7.5345</f>
        <v>16.590351051828257</v>
      </c>
      <c r="W53" t="s">
        <v>69</v>
      </c>
      <c r="X53" s="4">
        <f t="shared" ref="X53" si="48">I56+J56+K56+L56+M56+N56+O56</f>
        <v>0</v>
      </c>
      <c r="Y53" s="4">
        <f t="shared" ref="Y53" si="49">P56+Q56+R56+S56+T56+U56+V56</f>
        <v>0</v>
      </c>
      <c r="Z53" s="4">
        <v>0</v>
      </c>
      <c r="AA53" s="4">
        <f>Table3[[#This Row],[Trošak         Iznos u KN]]/7.5345</f>
        <v>0</v>
      </c>
      <c r="AB53" s="4"/>
      <c r="AC53" s="4"/>
      <c r="AD53" s="13">
        <v>0</v>
      </c>
    </row>
    <row r="54" spans="1:30" x14ac:dyDescent="0.2">
      <c r="A54" s="7"/>
      <c r="H54" t="s">
        <v>15</v>
      </c>
      <c r="I54" s="4"/>
      <c r="J54" s="4"/>
      <c r="K54" s="4"/>
      <c r="L54" s="4">
        <v>1980</v>
      </c>
      <c r="M54" s="4">
        <v>2000</v>
      </c>
      <c r="N54" s="4">
        <v>2000</v>
      </c>
      <c r="O54" s="4">
        <v>125</v>
      </c>
      <c r="P54" s="4"/>
      <c r="Q54" s="4"/>
      <c r="R54" s="4"/>
      <c r="S54" s="4">
        <f t="shared" ref="S54:S55" si="50">L54/7.5345</f>
        <v>262.79116066095958</v>
      </c>
      <c r="T54" s="4">
        <f t="shared" ref="T54:T56" si="51">M54/7.5345</f>
        <v>265.44561682925212</v>
      </c>
      <c r="U54" s="4">
        <f t="shared" ref="U54:U56" si="52">N54/7.5345</f>
        <v>265.44561682925212</v>
      </c>
      <c r="V54" s="4">
        <f t="shared" ref="V54:V55" si="53">O54/7.5345</f>
        <v>16.590351051828257</v>
      </c>
      <c r="AB54" s="4"/>
      <c r="AC54" s="4"/>
      <c r="AD54" s="13"/>
    </row>
    <row r="55" spans="1:30" x14ac:dyDescent="0.2">
      <c r="A55" s="9"/>
      <c r="H55" t="s">
        <v>16</v>
      </c>
      <c r="I55" s="4"/>
      <c r="J55" s="4"/>
      <c r="K55" s="4"/>
      <c r="L55" s="4">
        <v>0</v>
      </c>
      <c r="M55" s="4">
        <v>0</v>
      </c>
      <c r="N55" s="4">
        <v>0</v>
      </c>
      <c r="O55" s="4">
        <v>0</v>
      </c>
      <c r="P55" s="4"/>
      <c r="Q55" s="4"/>
      <c r="R55" s="4"/>
      <c r="S55" s="4">
        <f t="shared" si="50"/>
        <v>0</v>
      </c>
      <c r="T55" s="4">
        <f t="shared" si="51"/>
        <v>0</v>
      </c>
      <c r="U55" s="4">
        <f t="shared" si="52"/>
        <v>0</v>
      </c>
      <c r="V55" s="4">
        <f t="shared" si="53"/>
        <v>0</v>
      </c>
      <c r="AB55" s="4"/>
      <c r="AC55" s="4"/>
      <c r="AD55" s="13"/>
    </row>
    <row r="56" spans="1:30" x14ac:dyDescent="0.2">
      <c r="A56" s="7"/>
      <c r="H56" t="s">
        <v>17</v>
      </c>
      <c r="I56" s="4"/>
      <c r="J56" s="4"/>
      <c r="K56" s="4"/>
      <c r="L56" s="4">
        <v>0</v>
      </c>
      <c r="M56" s="4">
        <v>0</v>
      </c>
      <c r="N56" s="4">
        <v>0</v>
      </c>
      <c r="O56" s="4">
        <v>0</v>
      </c>
      <c r="P56" s="4"/>
      <c r="Q56" s="4"/>
      <c r="R56" s="4"/>
      <c r="S56" s="4">
        <f>L56/7.5345</f>
        <v>0</v>
      </c>
      <c r="T56" s="4">
        <f t="shared" si="51"/>
        <v>0</v>
      </c>
      <c r="U56" s="4">
        <f t="shared" si="52"/>
        <v>0</v>
      </c>
      <c r="V56" s="4">
        <f>O56/7.5345</f>
        <v>0</v>
      </c>
      <c r="AB56" s="4"/>
      <c r="AC56" s="4"/>
      <c r="AD56" s="13"/>
    </row>
    <row r="57" spans="1:30" x14ac:dyDescent="0.2">
      <c r="A57" s="9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AB57" s="4"/>
      <c r="AC57" s="4"/>
      <c r="AD57" s="13"/>
    </row>
    <row r="58" spans="1:30" x14ac:dyDescent="0.2">
      <c r="A58" s="7">
        <v>11</v>
      </c>
      <c r="B58" t="s">
        <v>70</v>
      </c>
      <c r="C58" t="s">
        <v>31</v>
      </c>
      <c r="D58" t="s">
        <v>32</v>
      </c>
      <c r="E58" t="s">
        <v>71</v>
      </c>
      <c r="F58" t="s">
        <v>72</v>
      </c>
      <c r="G58" t="s">
        <v>52</v>
      </c>
      <c r="H58" t="s">
        <v>13</v>
      </c>
      <c r="I58" s="4"/>
      <c r="J58" s="4"/>
      <c r="K58" s="4"/>
      <c r="L58" s="4">
        <v>11500</v>
      </c>
      <c r="M58" s="4">
        <v>13500</v>
      </c>
      <c r="N58" s="4">
        <v>13872.71</v>
      </c>
      <c r="O58" s="4">
        <v>608.70000000000005</v>
      </c>
      <c r="P58" s="4"/>
      <c r="Q58" s="4"/>
      <c r="R58" s="4"/>
      <c r="S58" s="4">
        <f>L58/7.5345</f>
        <v>1526.3122967681995</v>
      </c>
      <c r="T58" s="4">
        <f>M58/7.5345</f>
        <v>1791.7579135974515</v>
      </c>
      <c r="U58" s="4">
        <f>N58/7.5345</f>
        <v>1841.2250315216668</v>
      </c>
      <c r="V58" s="4">
        <f>O58/7.5345</f>
        <v>80.788373481982887</v>
      </c>
      <c r="W58" t="s">
        <v>73</v>
      </c>
      <c r="X58" s="4">
        <f t="shared" si="20"/>
        <v>11241.071428571428</v>
      </c>
      <c r="Y58" s="4">
        <f t="shared" ref="Y58" si="54">P61+Q61+R61+S61+T61+U61+V61</f>
        <v>1491.9465695894123</v>
      </c>
      <c r="Z58" s="4">
        <v>13095.848214285714</v>
      </c>
      <c r="AA58" s="4">
        <f>Table3[[#This Row],[Trošak         Iznos u KN]]/7.5345</f>
        <v>1738.1177535716654</v>
      </c>
      <c r="AB58" s="4"/>
      <c r="AC58" s="4"/>
      <c r="AD58" s="13">
        <v>134.9</v>
      </c>
    </row>
    <row r="59" spans="1:30" x14ac:dyDescent="0.2">
      <c r="A59" s="9"/>
      <c r="H59" t="s">
        <v>15</v>
      </c>
      <c r="I59" s="4"/>
      <c r="J59" s="4"/>
      <c r="K59" s="4"/>
      <c r="L59" s="4">
        <v>3625</v>
      </c>
      <c r="M59" s="4">
        <v>3750</v>
      </c>
      <c r="N59" s="4">
        <v>3750</v>
      </c>
      <c r="O59" s="4">
        <v>125</v>
      </c>
      <c r="P59" s="4"/>
      <c r="Q59" s="4"/>
      <c r="R59" s="4"/>
      <c r="S59" s="4">
        <f t="shared" ref="S59:S60" si="55">L59/7.5345</f>
        <v>481.12018050301941</v>
      </c>
      <c r="T59" s="4">
        <f t="shared" ref="T59:T61" si="56">M59/7.5345</f>
        <v>497.71053155484765</v>
      </c>
      <c r="U59" s="4">
        <f t="shared" ref="U59:U61" si="57">N59/7.5345</f>
        <v>497.71053155484765</v>
      </c>
      <c r="V59" s="4">
        <f t="shared" ref="V59:V60" si="58">O59/7.5345</f>
        <v>16.590351051828257</v>
      </c>
      <c r="AB59" s="4"/>
      <c r="AC59" s="4"/>
      <c r="AD59" s="13"/>
    </row>
    <row r="60" spans="1:30" x14ac:dyDescent="0.2">
      <c r="A60" s="7"/>
      <c r="H60" t="s">
        <v>16</v>
      </c>
      <c r="I60" s="4"/>
      <c r="J60" s="4"/>
      <c r="K60" s="4"/>
      <c r="L60" s="4">
        <v>7875</v>
      </c>
      <c r="M60" s="4">
        <v>9750</v>
      </c>
      <c r="N60" s="4">
        <v>10122.709999999999</v>
      </c>
      <c r="O60" s="4">
        <v>483.70000000000005</v>
      </c>
      <c r="P60" s="4"/>
      <c r="Q60" s="4"/>
      <c r="R60" s="4"/>
      <c r="S60" s="4">
        <f t="shared" si="55"/>
        <v>1045.1921162651802</v>
      </c>
      <c r="T60" s="4">
        <f t="shared" si="56"/>
        <v>1294.0473820426039</v>
      </c>
      <c r="U60" s="4">
        <f t="shared" si="57"/>
        <v>1343.5144999668191</v>
      </c>
      <c r="V60" s="4">
        <f t="shared" si="58"/>
        <v>64.198022430154623</v>
      </c>
      <c r="AB60" s="4"/>
      <c r="AC60" s="4"/>
      <c r="AD60" s="13"/>
    </row>
    <row r="61" spans="1:30" x14ac:dyDescent="0.2">
      <c r="A61" s="9"/>
      <c r="H61" t="s">
        <v>17</v>
      </c>
      <c r="I61" s="4"/>
      <c r="J61" s="4"/>
      <c r="K61" s="4"/>
      <c r="L61" s="4">
        <v>3616.0714285714284</v>
      </c>
      <c r="M61" s="4">
        <v>3750</v>
      </c>
      <c r="N61" s="4">
        <v>3750</v>
      </c>
      <c r="O61" s="4">
        <v>125</v>
      </c>
      <c r="P61" s="4"/>
      <c r="Q61" s="4"/>
      <c r="R61" s="4"/>
      <c r="S61" s="4">
        <f>L61/7.5345</f>
        <v>479.93515542788879</v>
      </c>
      <c r="T61" s="4">
        <f t="shared" si="56"/>
        <v>497.71053155484765</v>
      </c>
      <c r="U61" s="4">
        <f t="shared" si="57"/>
        <v>497.71053155484765</v>
      </c>
      <c r="V61" s="4">
        <f>O61/7.5345</f>
        <v>16.590351051828257</v>
      </c>
      <c r="AB61" s="4"/>
      <c r="AC61" s="4"/>
      <c r="AD61" s="13"/>
    </row>
    <row r="62" spans="1:30" x14ac:dyDescent="0.2">
      <c r="A62" s="7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AB62" s="4"/>
      <c r="AC62" s="4"/>
      <c r="AD62" s="13"/>
    </row>
    <row r="63" spans="1:30" x14ac:dyDescent="0.2">
      <c r="A63" s="9">
        <v>12</v>
      </c>
      <c r="B63" t="s">
        <v>74</v>
      </c>
      <c r="C63" t="s">
        <v>9</v>
      </c>
      <c r="D63" t="s">
        <v>9</v>
      </c>
      <c r="E63" t="s">
        <v>75</v>
      </c>
      <c r="F63" t="s">
        <v>76</v>
      </c>
      <c r="G63" t="s">
        <v>77</v>
      </c>
      <c r="H63" t="s">
        <v>13</v>
      </c>
      <c r="I63" s="4"/>
      <c r="J63" s="4"/>
      <c r="K63" s="4"/>
      <c r="L63" s="4">
        <v>5462.21</v>
      </c>
      <c r="M63" s="4">
        <v>6595.34</v>
      </c>
      <c r="N63" s="4">
        <v>6880.22</v>
      </c>
      <c r="O63" s="4">
        <v>252.71</v>
      </c>
      <c r="P63" s="4"/>
      <c r="Q63" s="4"/>
      <c r="R63" s="4"/>
      <c r="S63" s="4">
        <f>L63/7.5345</f>
        <v>724.95985135045453</v>
      </c>
      <c r="T63" s="4">
        <f>M63/7.5345</f>
        <v>875.35204724931975</v>
      </c>
      <c r="U63" s="4">
        <f>N63/7.5345</f>
        <v>913.16212091047839</v>
      </c>
      <c r="V63" s="4">
        <f>O63/7.5345</f>
        <v>33.540380914460151</v>
      </c>
      <c r="W63" t="s">
        <v>78</v>
      </c>
      <c r="X63" s="4">
        <f t="shared" si="26"/>
        <v>7937.77</v>
      </c>
      <c r="Y63" s="4">
        <f t="shared" ref="Y63" si="59">P66+Q66+R66+S66+T66+U66+V66</f>
        <v>1053.5231269493663</v>
      </c>
      <c r="Z63" s="4">
        <v>9247.502050000001</v>
      </c>
      <c r="AA63" s="4">
        <f>Table3[[#This Row],[Trošak         Iznos u KN]]/7.5345</f>
        <v>1227.3544428960117</v>
      </c>
      <c r="AB63" s="4"/>
      <c r="AC63" s="4"/>
      <c r="AD63" s="13">
        <v>95.25</v>
      </c>
    </row>
    <row r="64" spans="1:30" x14ac:dyDescent="0.2">
      <c r="A64" s="7"/>
      <c r="H64" t="s">
        <v>15</v>
      </c>
      <c r="I64" s="4"/>
      <c r="J64" s="4"/>
      <c r="K64" s="4"/>
      <c r="L64" s="4">
        <v>3625</v>
      </c>
      <c r="M64" s="4">
        <v>3750</v>
      </c>
      <c r="N64" s="4">
        <v>3750</v>
      </c>
      <c r="O64" s="4">
        <v>125</v>
      </c>
      <c r="P64" s="4"/>
      <c r="Q64" s="4"/>
      <c r="R64" s="4"/>
      <c r="S64" s="4">
        <f t="shared" ref="S64:S65" si="60">L64/7.5345</f>
        <v>481.12018050301941</v>
      </c>
      <c r="T64" s="4">
        <f t="shared" ref="T64:T66" si="61">M64/7.5345</f>
        <v>497.71053155484765</v>
      </c>
      <c r="U64" s="4">
        <f t="shared" ref="U64:U66" si="62">N64/7.5345</f>
        <v>497.71053155484765</v>
      </c>
      <c r="V64" s="4">
        <f t="shared" ref="V64:V65" si="63">O64/7.5345</f>
        <v>16.590351051828257</v>
      </c>
      <c r="AB64" s="4"/>
      <c r="AC64" s="4"/>
      <c r="AD64" s="13"/>
    </row>
    <row r="65" spans="1:30" x14ac:dyDescent="0.2">
      <c r="A65" s="9"/>
      <c r="H65" t="s">
        <v>16</v>
      </c>
      <c r="I65" s="4"/>
      <c r="J65" s="4"/>
      <c r="K65" s="4"/>
      <c r="L65" s="4">
        <v>1837.21</v>
      </c>
      <c r="M65" s="4">
        <v>2845.34</v>
      </c>
      <c r="N65" s="4">
        <v>3130.2200000000003</v>
      </c>
      <c r="O65" s="4">
        <v>127.71000000000001</v>
      </c>
      <c r="P65" s="4"/>
      <c r="Q65" s="4"/>
      <c r="R65" s="4"/>
      <c r="S65" s="4">
        <f t="shared" si="60"/>
        <v>243.83967084743512</v>
      </c>
      <c r="T65" s="4">
        <f t="shared" si="61"/>
        <v>377.6415156944721</v>
      </c>
      <c r="U65" s="4">
        <f t="shared" si="62"/>
        <v>415.4515893556308</v>
      </c>
      <c r="V65" s="4">
        <f t="shared" si="63"/>
        <v>16.950029862631894</v>
      </c>
      <c r="AB65" s="4"/>
      <c r="AC65" s="4"/>
      <c r="AD65" s="13"/>
    </row>
    <row r="66" spans="1:30" x14ac:dyDescent="0.2">
      <c r="A66" s="7"/>
      <c r="H66" t="s">
        <v>17</v>
      </c>
      <c r="I66" s="4"/>
      <c r="J66" s="4"/>
      <c r="K66" s="4"/>
      <c r="L66" s="4">
        <v>1837.21</v>
      </c>
      <c r="M66" s="4">
        <v>2845.34</v>
      </c>
      <c r="N66" s="4">
        <v>3130.2200000000003</v>
      </c>
      <c r="O66" s="4">
        <v>125</v>
      </c>
      <c r="P66" s="4"/>
      <c r="Q66" s="4"/>
      <c r="R66" s="4"/>
      <c r="S66" s="4">
        <f>L66/7.5345</f>
        <v>243.83967084743512</v>
      </c>
      <c r="T66" s="4">
        <f t="shared" si="61"/>
        <v>377.6415156944721</v>
      </c>
      <c r="U66" s="4">
        <f t="shared" si="62"/>
        <v>415.4515893556308</v>
      </c>
      <c r="V66" s="4">
        <f>O66/7.5345</f>
        <v>16.590351051828257</v>
      </c>
      <c r="AB66" s="4"/>
      <c r="AC66" s="4"/>
      <c r="AD66" s="13"/>
    </row>
    <row r="67" spans="1:30" x14ac:dyDescent="0.2">
      <c r="A67" s="9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AB67" s="4"/>
      <c r="AC67" s="4"/>
      <c r="AD67" s="13"/>
    </row>
    <row r="68" spans="1:30" x14ac:dyDescent="0.2">
      <c r="A68" s="7">
        <v>13</v>
      </c>
      <c r="B68" t="s">
        <v>79</v>
      </c>
      <c r="C68" t="s">
        <v>60</v>
      </c>
      <c r="D68" t="s">
        <v>60</v>
      </c>
      <c r="E68" t="s">
        <v>80</v>
      </c>
      <c r="F68" t="s">
        <v>81</v>
      </c>
      <c r="G68" t="s">
        <v>82</v>
      </c>
      <c r="H68" t="s">
        <v>13</v>
      </c>
      <c r="I68" s="4"/>
      <c r="J68" s="4"/>
      <c r="K68" s="4"/>
      <c r="L68" s="4">
        <v>11019.42</v>
      </c>
      <c r="M68" s="4">
        <v>13264.02</v>
      </c>
      <c r="N68" s="4">
        <v>13839.54</v>
      </c>
      <c r="O68" s="4">
        <v>504.14</v>
      </c>
      <c r="P68" s="4"/>
      <c r="Q68" s="4"/>
      <c r="R68" s="4"/>
      <c r="S68" s="4">
        <f>L68/7.5345</f>
        <v>1462.5283695002986</v>
      </c>
      <c r="T68" s="4">
        <f>M68/7.5345</f>
        <v>1760.4379852677682</v>
      </c>
      <c r="U68" s="4">
        <f>N68/7.5345</f>
        <v>1836.8226159665539</v>
      </c>
      <c r="V68" s="4">
        <f>O68/7.5345</f>
        <v>66.910876634149574</v>
      </c>
      <c r="W68" t="s">
        <v>83</v>
      </c>
      <c r="X68" s="4">
        <f t="shared" ref="X68" si="64">I71+J71+K71+L71+M71+N71+O71</f>
        <v>11241.071428571428</v>
      </c>
      <c r="Y68" s="4">
        <f t="shared" ref="Y68" si="65">P71+Q71+R71+S71+T71+U71+V71</f>
        <v>1491.9465695894123</v>
      </c>
      <c r="Z68" s="4">
        <v>13095.848214285714</v>
      </c>
      <c r="AA68" s="4">
        <f>Table3[[#This Row],[Trošak         Iznos u KN]]/7.5345</f>
        <v>1738.1177535716654</v>
      </c>
      <c r="AB68" s="4"/>
      <c r="AC68" s="4"/>
      <c r="AD68" s="13">
        <v>134.9</v>
      </c>
    </row>
    <row r="69" spans="1:30" x14ac:dyDescent="0.2">
      <c r="A69" s="9"/>
      <c r="H69" t="s">
        <v>15</v>
      </c>
      <c r="I69" s="4"/>
      <c r="J69" s="4"/>
      <c r="K69" s="4"/>
      <c r="L69" s="4">
        <v>3625</v>
      </c>
      <c r="M69" s="4">
        <v>3750</v>
      </c>
      <c r="N69" s="4">
        <v>3750</v>
      </c>
      <c r="O69" s="4">
        <v>125</v>
      </c>
      <c r="P69" s="4"/>
      <c r="Q69" s="4"/>
      <c r="R69" s="4"/>
      <c r="S69" s="4">
        <f t="shared" ref="S69:S70" si="66">L69/7.5345</f>
        <v>481.12018050301941</v>
      </c>
      <c r="T69" s="4">
        <f t="shared" ref="T69:T71" si="67">M69/7.5345</f>
        <v>497.71053155484765</v>
      </c>
      <c r="U69" s="4">
        <f t="shared" ref="U69:U71" si="68">N69/7.5345</f>
        <v>497.71053155484765</v>
      </c>
      <c r="V69" s="4">
        <f t="shared" ref="V69:V70" si="69">O69/7.5345</f>
        <v>16.590351051828257</v>
      </c>
      <c r="AB69" s="4"/>
      <c r="AC69" s="4"/>
      <c r="AD69" s="13"/>
    </row>
    <row r="70" spans="1:30" x14ac:dyDescent="0.2">
      <c r="A70" s="7"/>
      <c r="H70" t="s">
        <v>16</v>
      </c>
      <c r="I70" s="4"/>
      <c r="J70" s="4"/>
      <c r="K70" s="4"/>
      <c r="L70" s="4">
        <v>7394.42</v>
      </c>
      <c r="M70" s="4">
        <v>9514.02</v>
      </c>
      <c r="N70" s="4">
        <v>10089.540000000001</v>
      </c>
      <c r="O70" s="4">
        <v>379.14</v>
      </c>
      <c r="P70" s="4"/>
      <c r="Q70" s="4"/>
      <c r="R70" s="4"/>
      <c r="S70" s="4">
        <f t="shared" si="66"/>
        <v>981.40818899727913</v>
      </c>
      <c r="T70" s="4">
        <f t="shared" si="67"/>
        <v>1262.7274537129206</v>
      </c>
      <c r="U70" s="4">
        <f t="shared" si="68"/>
        <v>1339.1120844117063</v>
      </c>
      <c r="V70" s="4">
        <f t="shared" si="69"/>
        <v>50.320525582321316</v>
      </c>
      <c r="AB70" s="4"/>
      <c r="AC70" s="4"/>
      <c r="AD70" s="13"/>
    </row>
    <row r="71" spans="1:30" x14ac:dyDescent="0.2">
      <c r="A71" s="9"/>
      <c r="H71" t="s">
        <v>17</v>
      </c>
      <c r="I71" s="4"/>
      <c r="J71" s="4"/>
      <c r="K71" s="4"/>
      <c r="L71" s="4">
        <v>3616.0714285714284</v>
      </c>
      <c r="M71" s="4">
        <v>3750</v>
      </c>
      <c r="N71" s="4">
        <v>3750</v>
      </c>
      <c r="O71" s="4">
        <v>125</v>
      </c>
      <c r="P71" s="4"/>
      <c r="Q71" s="4"/>
      <c r="R71" s="4"/>
      <c r="S71" s="4">
        <f>L71/7.5345</f>
        <v>479.93515542788879</v>
      </c>
      <c r="T71" s="4">
        <f t="shared" si="67"/>
        <v>497.71053155484765</v>
      </c>
      <c r="U71" s="4">
        <f t="shared" si="68"/>
        <v>497.71053155484765</v>
      </c>
      <c r="V71" s="4">
        <f>O71/7.5345</f>
        <v>16.590351051828257</v>
      </c>
      <c r="AB71" s="4"/>
      <c r="AC71" s="4"/>
      <c r="AD71" s="13"/>
    </row>
    <row r="72" spans="1:30" x14ac:dyDescent="0.2">
      <c r="A72" s="7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AB72" s="4"/>
      <c r="AC72" s="4"/>
      <c r="AD72" s="13"/>
    </row>
    <row r="73" spans="1:30" x14ac:dyDescent="0.2">
      <c r="A73" s="9">
        <v>14</v>
      </c>
      <c r="B73" t="s">
        <v>84</v>
      </c>
      <c r="C73" t="s">
        <v>60</v>
      </c>
      <c r="D73" t="s">
        <v>60</v>
      </c>
      <c r="E73" t="s">
        <v>85</v>
      </c>
      <c r="F73" t="s">
        <v>86</v>
      </c>
      <c r="G73" t="s">
        <v>87</v>
      </c>
      <c r="H73" t="s">
        <v>13</v>
      </c>
      <c r="I73" s="4"/>
      <c r="J73" s="4"/>
      <c r="K73" s="4"/>
      <c r="L73" s="4">
        <v>12456.25</v>
      </c>
      <c r="M73" s="4">
        <v>15143.89</v>
      </c>
      <c r="N73" s="4">
        <v>15417.56</v>
      </c>
      <c r="O73" s="4">
        <v>587.26</v>
      </c>
      <c r="P73" s="4"/>
      <c r="Q73" s="4"/>
      <c r="R73" s="4"/>
      <c r="S73" s="4">
        <f>L73/7.5345</f>
        <v>1653.2284823146856</v>
      </c>
      <c r="T73" s="4">
        <f>M73/7.5345</f>
        <v>2009.9396111221711</v>
      </c>
      <c r="U73" s="4">
        <f>N73/7.5345</f>
        <v>2046.261862101002</v>
      </c>
      <c r="V73" s="4">
        <f>O73/7.5345</f>
        <v>77.942796469573295</v>
      </c>
      <c r="W73" t="s">
        <v>88</v>
      </c>
      <c r="X73" s="4">
        <f t="shared" si="20"/>
        <v>11241.071428571428</v>
      </c>
      <c r="Y73" s="4">
        <f t="shared" ref="Y73" si="70">P76+Q76+R76+S76+T76+U76+V76</f>
        <v>1491.9465695894123</v>
      </c>
      <c r="Z73" s="4">
        <v>13095.848214285714</v>
      </c>
      <c r="AA73" s="4">
        <f>Table3[[#This Row],[Trošak         Iznos u KN]]/7.5345</f>
        <v>1738.1177535716654</v>
      </c>
      <c r="AB73" s="4"/>
      <c r="AC73" s="4"/>
      <c r="AD73" s="13">
        <v>134.9</v>
      </c>
    </row>
    <row r="74" spans="1:30" x14ac:dyDescent="0.2">
      <c r="A74" s="7"/>
      <c r="H74" t="s">
        <v>15</v>
      </c>
      <c r="I74" s="4"/>
      <c r="J74" s="4"/>
      <c r="K74" s="4"/>
      <c r="L74" s="4">
        <v>3625</v>
      </c>
      <c r="M74" s="4">
        <v>3750</v>
      </c>
      <c r="N74" s="4">
        <v>3750</v>
      </c>
      <c r="O74" s="4">
        <v>125</v>
      </c>
      <c r="P74" s="4"/>
      <c r="Q74" s="4"/>
      <c r="R74" s="4"/>
      <c r="S74" s="4">
        <f t="shared" ref="S74:S75" si="71">L74/7.5345</f>
        <v>481.12018050301941</v>
      </c>
      <c r="T74" s="4">
        <f t="shared" ref="T74:T76" si="72">M74/7.5345</f>
        <v>497.71053155484765</v>
      </c>
      <c r="U74" s="4">
        <f t="shared" ref="U74:U76" si="73">N74/7.5345</f>
        <v>497.71053155484765</v>
      </c>
      <c r="V74" s="4">
        <f t="shared" ref="V74:V75" si="74">O74/7.5345</f>
        <v>16.590351051828257</v>
      </c>
      <c r="AB74" s="4"/>
      <c r="AC74" s="4"/>
      <c r="AD74" s="13"/>
    </row>
    <row r="75" spans="1:30" x14ac:dyDescent="0.2">
      <c r="A75" s="9"/>
      <c r="H75" t="s">
        <v>16</v>
      </c>
      <c r="I75" s="4"/>
      <c r="J75" s="4"/>
      <c r="K75" s="4"/>
      <c r="L75" s="4">
        <v>8831.25</v>
      </c>
      <c r="M75" s="4">
        <v>11393.89</v>
      </c>
      <c r="N75" s="4">
        <v>11667.56</v>
      </c>
      <c r="O75" s="4">
        <v>462.26</v>
      </c>
      <c r="P75" s="4"/>
      <c r="Q75" s="4"/>
      <c r="R75" s="4"/>
      <c r="S75" s="4">
        <f t="shared" si="71"/>
        <v>1172.1083018116663</v>
      </c>
      <c r="T75" s="4">
        <f t="shared" si="72"/>
        <v>1512.2290795673234</v>
      </c>
      <c r="U75" s="4">
        <f t="shared" si="73"/>
        <v>1548.5513305461543</v>
      </c>
      <c r="V75" s="4">
        <f t="shared" si="74"/>
        <v>61.352445417745038</v>
      </c>
      <c r="AB75" s="4"/>
      <c r="AC75" s="4"/>
      <c r="AD75" s="13"/>
    </row>
    <row r="76" spans="1:30" x14ac:dyDescent="0.2">
      <c r="A76" s="7"/>
      <c r="H76" t="s">
        <v>17</v>
      </c>
      <c r="I76" s="4"/>
      <c r="J76" s="4"/>
      <c r="K76" s="4"/>
      <c r="L76" s="4">
        <v>3616.0714285714284</v>
      </c>
      <c r="M76" s="4">
        <v>3750</v>
      </c>
      <c r="N76" s="4">
        <v>3750</v>
      </c>
      <c r="O76" s="4">
        <v>125</v>
      </c>
      <c r="P76" s="4"/>
      <c r="Q76" s="4"/>
      <c r="R76" s="4"/>
      <c r="S76" s="4">
        <f>L76/7.5345</f>
        <v>479.93515542788879</v>
      </c>
      <c r="T76" s="4">
        <f t="shared" si="72"/>
        <v>497.71053155484765</v>
      </c>
      <c r="U76" s="4">
        <f t="shared" si="73"/>
        <v>497.71053155484765</v>
      </c>
      <c r="V76" s="4">
        <f>O76/7.5345</f>
        <v>16.590351051828257</v>
      </c>
      <c r="AB76" s="4"/>
      <c r="AC76" s="4"/>
      <c r="AD76" s="13"/>
    </row>
    <row r="77" spans="1:30" x14ac:dyDescent="0.2">
      <c r="A77" s="9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AB77" s="4"/>
      <c r="AC77" s="4"/>
      <c r="AD77" s="13"/>
    </row>
    <row r="78" spans="1:30" x14ac:dyDescent="0.2">
      <c r="A78" s="7">
        <v>15</v>
      </c>
      <c r="B78" t="s">
        <v>89</v>
      </c>
      <c r="C78" t="s">
        <v>60</v>
      </c>
      <c r="D78" t="s">
        <v>60</v>
      </c>
      <c r="E78" t="s">
        <v>90</v>
      </c>
      <c r="F78" t="s">
        <v>91</v>
      </c>
      <c r="G78" t="s">
        <v>92</v>
      </c>
      <c r="H78" t="s">
        <v>13</v>
      </c>
      <c r="I78" s="4"/>
      <c r="J78" s="4"/>
      <c r="K78" s="4"/>
      <c r="L78" s="4">
        <v>7464.48</v>
      </c>
      <c r="M78" s="4">
        <v>9896.5499999999993</v>
      </c>
      <c r="N78" s="4">
        <v>9257.35</v>
      </c>
      <c r="O78" s="4">
        <v>371.77</v>
      </c>
      <c r="P78" s="4"/>
      <c r="Q78" s="4"/>
      <c r="R78" s="4"/>
      <c r="S78" s="4">
        <f>L78/7.5345</f>
        <v>990.70674895480772</v>
      </c>
      <c r="T78" s="4">
        <f>M78/7.5345</f>
        <v>1313.4979096157674</v>
      </c>
      <c r="U78" s="4">
        <f>N78/7.5345</f>
        <v>1228.6614904771384</v>
      </c>
      <c r="V78" s="4">
        <f>O78/7.5345</f>
        <v>49.342358484305521</v>
      </c>
      <c r="W78" t="s">
        <v>93</v>
      </c>
      <c r="X78" s="4">
        <f t="shared" si="26"/>
        <v>11241.071428571428</v>
      </c>
      <c r="Y78" s="4">
        <f t="shared" ref="Y78" si="75">P81+Q81+R81+S81+T81+U81+V81</f>
        <v>1491.9465695894123</v>
      </c>
      <c r="Z78" s="4">
        <v>13095.848214285714</v>
      </c>
      <c r="AA78" s="4">
        <f>Table3[[#This Row],[Trošak         Iznos u KN]]/7.5345</f>
        <v>1738.1177535716654</v>
      </c>
      <c r="AB78" s="4"/>
      <c r="AC78" s="4"/>
      <c r="AD78" s="13">
        <v>134.9</v>
      </c>
    </row>
    <row r="79" spans="1:30" x14ac:dyDescent="0.2">
      <c r="A79" s="9"/>
      <c r="H79" t="s">
        <v>15</v>
      </c>
      <c r="I79" s="4"/>
      <c r="J79" s="4"/>
      <c r="K79" s="4"/>
      <c r="L79" s="4">
        <v>3625</v>
      </c>
      <c r="M79" s="4">
        <v>3750</v>
      </c>
      <c r="N79" s="4">
        <v>3750</v>
      </c>
      <c r="O79" s="4">
        <v>125</v>
      </c>
      <c r="P79" s="4"/>
      <c r="Q79" s="4"/>
      <c r="R79" s="4"/>
      <c r="S79" s="4">
        <f t="shared" ref="S79:S80" si="76">L79/7.5345</f>
        <v>481.12018050301941</v>
      </c>
      <c r="T79" s="4">
        <f t="shared" ref="T79:T81" si="77">M79/7.5345</f>
        <v>497.71053155484765</v>
      </c>
      <c r="U79" s="4">
        <f t="shared" ref="U79:U81" si="78">N79/7.5345</f>
        <v>497.71053155484765</v>
      </c>
      <c r="V79" s="4">
        <f t="shared" ref="V79:V80" si="79">O79/7.5345</f>
        <v>16.590351051828257</v>
      </c>
      <c r="AB79" s="4"/>
      <c r="AC79" s="4"/>
      <c r="AD79" s="13"/>
    </row>
    <row r="80" spans="1:30" x14ac:dyDescent="0.2">
      <c r="A80" s="7"/>
      <c r="H80" t="s">
        <v>16</v>
      </c>
      <c r="I80" s="4"/>
      <c r="J80" s="4"/>
      <c r="K80" s="4"/>
      <c r="L80" s="4">
        <v>3839.4799999999996</v>
      </c>
      <c r="M80" s="4">
        <v>6146.5499999999993</v>
      </c>
      <c r="N80" s="4">
        <v>5507.35</v>
      </c>
      <c r="O80" s="4">
        <v>246.76999999999998</v>
      </c>
      <c r="P80" s="4"/>
      <c r="Q80" s="4"/>
      <c r="R80" s="4"/>
      <c r="S80" s="4">
        <f t="shared" si="76"/>
        <v>509.58656845178837</v>
      </c>
      <c r="T80" s="4">
        <f t="shared" si="77"/>
        <v>815.78737806091965</v>
      </c>
      <c r="U80" s="4">
        <f t="shared" si="78"/>
        <v>730.95095892229085</v>
      </c>
      <c r="V80" s="4">
        <f t="shared" si="79"/>
        <v>32.752007432477264</v>
      </c>
      <c r="AB80" s="4"/>
      <c r="AC80" s="4"/>
      <c r="AD80" s="13"/>
    </row>
    <row r="81" spans="1:30" x14ac:dyDescent="0.2">
      <c r="A81" s="9"/>
      <c r="H81" t="s">
        <v>17</v>
      </c>
      <c r="I81" s="4"/>
      <c r="J81" s="4"/>
      <c r="K81" s="4"/>
      <c r="L81" s="4">
        <v>3616.0714285714284</v>
      </c>
      <c r="M81" s="4">
        <v>3750</v>
      </c>
      <c r="N81" s="4">
        <v>3750</v>
      </c>
      <c r="O81" s="4">
        <v>125</v>
      </c>
      <c r="P81" s="4"/>
      <c r="Q81" s="4"/>
      <c r="R81" s="4"/>
      <c r="S81" s="4">
        <f>L81/7.5345</f>
        <v>479.93515542788879</v>
      </c>
      <c r="T81" s="4">
        <f t="shared" si="77"/>
        <v>497.71053155484765</v>
      </c>
      <c r="U81" s="4">
        <f t="shared" si="78"/>
        <v>497.71053155484765</v>
      </c>
      <c r="V81" s="4">
        <f>O81/7.5345</f>
        <v>16.590351051828257</v>
      </c>
      <c r="AB81" s="4"/>
      <c r="AC81" s="4"/>
      <c r="AD81" s="13"/>
    </row>
    <row r="82" spans="1:30" x14ac:dyDescent="0.2">
      <c r="A82" s="7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AB82" s="4"/>
      <c r="AC82" s="4"/>
      <c r="AD82" s="13"/>
    </row>
    <row r="83" spans="1:30" x14ac:dyDescent="0.2">
      <c r="A83" s="9">
        <v>16</v>
      </c>
      <c r="B83" t="s">
        <v>94</v>
      </c>
      <c r="C83" t="s">
        <v>9</v>
      </c>
      <c r="D83" t="s">
        <v>9</v>
      </c>
      <c r="E83" t="s">
        <v>95</v>
      </c>
      <c r="F83" t="s">
        <v>96</v>
      </c>
      <c r="G83" t="s">
        <v>97</v>
      </c>
      <c r="H83" t="s">
        <v>13</v>
      </c>
      <c r="I83" s="4"/>
      <c r="J83" s="4"/>
      <c r="K83" s="4"/>
      <c r="L83" s="4">
        <v>5780.05</v>
      </c>
      <c r="M83" s="4">
        <v>5115.3900000000003</v>
      </c>
      <c r="N83" s="4">
        <v>6322.07</v>
      </c>
      <c r="O83" s="4">
        <v>258.3</v>
      </c>
      <c r="P83" s="4"/>
      <c r="Q83" s="4"/>
      <c r="R83" s="4"/>
      <c r="S83" s="4">
        <f>L83/7.5345</f>
        <v>767.14446877695934</v>
      </c>
      <c r="T83" s="4">
        <f>M83/7.5345</f>
        <v>678.92892693609394</v>
      </c>
      <c r="U83" s="4">
        <f>N83/7.5345</f>
        <v>839.08288539385489</v>
      </c>
      <c r="V83" s="4">
        <f>O83/7.5345</f>
        <v>34.282301413497912</v>
      </c>
      <c r="W83" t="s">
        <v>98</v>
      </c>
      <c r="X83" s="4">
        <f t="shared" ref="X83" si="80">I86+J86+K86+L86+M86+N86+O86</f>
        <v>6217.51</v>
      </c>
      <c r="Y83" s="4">
        <f t="shared" ref="Y83" si="81">P86+Q86+R86+S86+T86+U86+V86</f>
        <v>825.2053885460216</v>
      </c>
      <c r="Z83" s="4">
        <v>7243.3991500000002</v>
      </c>
      <c r="AA83" s="4">
        <f>Table3[[#This Row],[Trošak         Iznos u KN]]/7.5345</f>
        <v>961.36427765611518</v>
      </c>
      <c r="AB83" s="4"/>
      <c r="AC83" s="4"/>
      <c r="AD83" s="13">
        <v>74.62</v>
      </c>
    </row>
    <row r="84" spans="1:30" x14ac:dyDescent="0.2">
      <c r="A84" s="7"/>
      <c r="H84" t="s">
        <v>15</v>
      </c>
      <c r="I84" s="4"/>
      <c r="J84" s="4"/>
      <c r="K84" s="4"/>
      <c r="L84" s="4">
        <v>3625</v>
      </c>
      <c r="M84" s="4">
        <v>3750</v>
      </c>
      <c r="N84" s="4">
        <v>3750</v>
      </c>
      <c r="O84" s="4">
        <v>125</v>
      </c>
      <c r="P84" s="4"/>
      <c r="Q84" s="4"/>
      <c r="R84" s="4"/>
      <c r="S84" s="4">
        <f t="shared" ref="S84:S85" si="82">L84/7.5345</f>
        <v>481.12018050301941</v>
      </c>
      <c r="T84" s="4">
        <f t="shared" ref="T84:T86" si="83">M84/7.5345</f>
        <v>497.71053155484765</v>
      </c>
      <c r="U84" s="4">
        <f t="shared" ref="U84:U86" si="84">N84/7.5345</f>
        <v>497.71053155484765</v>
      </c>
      <c r="V84" s="4">
        <f t="shared" ref="V84:V85" si="85">O84/7.5345</f>
        <v>16.590351051828257</v>
      </c>
      <c r="AB84" s="4"/>
      <c r="AC84" s="4"/>
      <c r="AD84" s="13"/>
    </row>
    <row r="85" spans="1:30" x14ac:dyDescent="0.2">
      <c r="A85" s="9"/>
      <c r="H85" t="s">
        <v>16</v>
      </c>
      <c r="I85" s="4"/>
      <c r="J85" s="4"/>
      <c r="K85" s="4"/>
      <c r="L85" s="4">
        <v>2155.0500000000002</v>
      </c>
      <c r="M85" s="4">
        <v>1365.3900000000003</v>
      </c>
      <c r="N85" s="4">
        <v>2572.0699999999997</v>
      </c>
      <c r="O85" s="4">
        <v>133.30000000000001</v>
      </c>
      <c r="P85" s="4"/>
      <c r="Q85" s="4"/>
      <c r="R85" s="4"/>
      <c r="S85" s="4">
        <f t="shared" si="82"/>
        <v>286.02428827393987</v>
      </c>
      <c r="T85" s="4">
        <f t="shared" si="83"/>
        <v>181.2183953812463</v>
      </c>
      <c r="U85" s="4">
        <f t="shared" si="84"/>
        <v>341.37235383900719</v>
      </c>
      <c r="V85" s="4">
        <f t="shared" si="85"/>
        <v>17.691950361669655</v>
      </c>
      <c r="AB85" s="4"/>
      <c r="AC85" s="4"/>
      <c r="AD85" s="13"/>
    </row>
    <row r="86" spans="1:30" x14ac:dyDescent="0.2">
      <c r="A86" s="7"/>
      <c r="H86" t="s">
        <v>17</v>
      </c>
      <c r="I86" s="4"/>
      <c r="J86" s="4"/>
      <c r="K86" s="4"/>
      <c r="L86" s="4">
        <v>2155.0500000000002</v>
      </c>
      <c r="M86" s="4">
        <v>1365.3900000000003</v>
      </c>
      <c r="N86" s="4">
        <v>2572.0699999999997</v>
      </c>
      <c r="O86" s="4">
        <v>125</v>
      </c>
      <c r="P86" s="4"/>
      <c r="Q86" s="4"/>
      <c r="R86" s="4"/>
      <c r="S86" s="4">
        <f>L86/7.5345</f>
        <v>286.02428827393987</v>
      </c>
      <c r="T86" s="4">
        <f t="shared" si="83"/>
        <v>181.2183953812463</v>
      </c>
      <c r="U86" s="4">
        <f t="shared" si="84"/>
        <v>341.37235383900719</v>
      </c>
      <c r="V86" s="4">
        <f>O86/7.5345</f>
        <v>16.590351051828257</v>
      </c>
      <c r="AB86" s="4"/>
      <c r="AC86" s="4"/>
      <c r="AD86" s="13"/>
    </row>
    <row r="87" spans="1:30" x14ac:dyDescent="0.2">
      <c r="A87" s="9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AB87" s="4"/>
      <c r="AC87" s="4"/>
      <c r="AD87" s="13"/>
    </row>
    <row r="88" spans="1:30" x14ac:dyDescent="0.2">
      <c r="A88" s="7">
        <v>17</v>
      </c>
      <c r="B88" t="s">
        <v>99</v>
      </c>
      <c r="C88" t="s">
        <v>9</v>
      </c>
      <c r="D88" t="s">
        <v>9</v>
      </c>
      <c r="E88" t="s">
        <v>100</v>
      </c>
      <c r="F88" t="s">
        <v>101</v>
      </c>
      <c r="G88" t="s">
        <v>102</v>
      </c>
      <c r="H88" t="s">
        <v>13</v>
      </c>
      <c r="I88" s="4"/>
      <c r="J88" s="4"/>
      <c r="K88" s="4"/>
      <c r="L88" s="4">
        <v>4901</v>
      </c>
      <c r="M88" s="4">
        <v>4346.22</v>
      </c>
      <c r="N88" s="4">
        <v>4427.57</v>
      </c>
      <c r="O88" s="4">
        <v>206.48</v>
      </c>
      <c r="P88" s="4"/>
      <c r="Q88" s="4"/>
      <c r="R88" s="4"/>
      <c r="S88" s="4">
        <f>L88/7.5345</f>
        <v>650.4744840400823</v>
      </c>
      <c r="T88" s="4">
        <f>M88/7.5345</f>
        <v>576.84252438781607</v>
      </c>
      <c r="U88" s="4">
        <f>N88/7.5345</f>
        <v>587.63952485234586</v>
      </c>
      <c r="V88" s="4">
        <f>O88/7.5345</f>
        <v>27.404605481451984</v>
      </c>
      <c r="W88" t="s">
        <v>103</v>
      </c>
      <c r="X88" s="4">
        <f t="shared" si="20"/>
        <v>2631.27</v>
      </c>
      <c r="Y88" s="4">
        <v>349.23</v>
      </c>
      <c r="Z88" s="4">
        <v>3065.4295500000003</v>
      </c>
      <c r="AA88" s="4">
        <v>406.85</v>
      </c>
      <c r="AB88" s="4"/>
      <c r="AC88" s="4"/>
      <c r="AD88" s="13">
        <v>31.58</v>
      </c>
    </row>
    <row r="89" spans="1:30" x14ac:dyDescent="0.2">
      <c r="A89" s="9"/>
      <c r="H89" t="s">
        <v>15</v>
      </c>
      <c r="I89" s="4"/>
      <c r="J89" s="4"/>
      <c r="K89" s="4"/>
      <c r="L89" s="4">
        <v>3625</v>
      </c>
      <c r="M89" s="4">
        <v>3750</v>
      </c>
      <c r="N89" s="4">
        <v>3750</v>
      </c>
      <c r="O89" s="4">
        <v>125</v>
      </c>
      <c r="P89" s="4"/>
      <c r="Q89" s="4"/>
      <c r="R89" s="4"/>
      <c r="S89" s="4">
        <f t="shared" ref="S89:S90" si="86">L89/7.5345</f>
        <v>481.12018050301941</v>
      </c>
      <c r="T89" s="4">
        <f t="shared" ref="T89:T91" si="87">M89/7.5345</f>
        <v>497.71053155484765</v>
      </c>
      <c r="U89" s="4">
        <f t="shared" ref="U89:U91" si="88">N89/7.5345</f>
        <v>497.71053155484765</v>
      </c>
      <c r="V89" s="4">
        <f t="shared" ref="V89:V90" si="89">O89/7.5345</f>
        <v>16.590351051828257</v>
      </c>
      <c r="AB89" s="4"/>
      <c r="AC89" s="4"/>
      <c r="AD89" s="13"/>
    </row>
    <row r="90" spans="1:30" x14ac:dyDescent="0.2">
      <c r="A90" s="7"/>
      <c r="H90" t="s">
        <v>16</v>
      </c>
      <c r="I90" s="4"/>
      <c r="J90" s="4"/>
      <c r="K90" s="4"/>
      <c r="L90" s="4">
        <v>1276</v>
      </c>
      <c r="M90" s="4">
        <v>596.22000000000025</v>
      </c>
      <c r="N90" s="4">
        <v>677.56999999999971</v>
      </c>
      <c r="O90" s="4">
        <v>81.47999999999999</v>
      </c>
      <c r="P90" s="4"/>
      <c r="Q90" s="4"/>
      <c r="R90" s="4"/>
      <c r="S90" s="4">
        <f t="shared" si="86"/>
        <v>169.35430353706283</v>
      </c>
      <c r="T90" s="4">
        <f t="shared" si="87"/>
        <v>79.131992832968379</v>
      </c>
      <c r="U90" s="4">
        <f t="shared" si="88"/>
        <v>89.928993297498138</v>
      </c>
      <c r="V90" s="4">
        <f t="shared" si="89"/>
        <v>10.814254429623729</v>
      </c>
      <c r="AB90" s="4"/>
      <c r="AC90" s="4"/>
      <c r="AD90" s="13"/>
    </row>
    <row r="91" spans="1:30" x14ac:dyDescent="0.2">
      <c r="A91" s="9"/>
      <c r="H91" t="s">
        <v>17</v>
      </c>
      <c r="I91" s="4"/>
      <c r="J91" s="4"/>
      <c r="K91" s="4"/>
      <c r="L91" s="4">
        <v>1276</v>
      </c>
      <c r="M91" s="4">
        <v>596.22000000000025</v>
      </c>
      <c r="N91" s="4">
        <v>677.56999999999971</v>
      </c>
      <c r="O91" s="4">
        <v>81.47999999999999</v>
      </c>
      <c r="P91" s="4"/>
      <c r="Q91" s="4"/>
      <c r="R91" s="4"/>
      <c r="S91" s="4">
        <f>L91/7.5345</f>
        <v>169.35430353706283</v>
      </c>
      <c r="T91" s="4">
        <f t="shared" si="87"/>
        <v>79.131992832968379</v>
      </c>
      <c r="U91" s="4">
        <f t="shared" si="88"/>
        <v>89.928993297498138</v>
      </c>
      <c r="V91" s="4">
        <f>O91/7.5345</f>
        <v>10.814254429623729</v>
      </c>
      <c r="AB91" s="4"/>
      <c r="AC91" s="4"/>
      <c r="AD91" s="13"/>
    </row>
    <row r="92" spans="1:30" x14ac:dyDescent="0.2">
      <c r="A92" s="7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AB92" s="4"/>
      <c r="AC92" s="4"/>
      <c r="AD92" s="13"/>
    </row>
    <row r="93" spans="1:30" x14ac:dyDescent="0.2">
      <c r="A93" s="9">
        <v>18</v>
      </c>
      <c r="B93" t="s">
        <v>104</v>
      </c>
      <c r="C93" t="s">
        <v>9</v>
      </c>
      <c r="D93" t="s">
        <v>9</v>
      </c>
      <c r="E93" t="s">
        <v>105</v>
      </c>
      <c r="F93" t="s">
        <v>106</v>
      </c>
      <c r="G93" t="s">
        <v>107</v>
      </c>
      <c r="H93" t="s">
        <v>13</v>
      </c>
      <c r="I93" s="4">
        <v>23141.74</v>
      </c>
      <c r="J93" s="4"/>
      <c r="K93" s="4"/>
      <c r="L93" s="4"/>
      <c r="M93" s="4"/>
      <c r="N93" s="4"/>
      <c r="O93" s="4"/>
      <c r="P93" s="4">
        <f>I93/7.5345</f>
        <v>3071.4367244010882</v>
      </c>
      <c r="Q93" s="4"/>
      <c r="R93" s="4"/>
      <c r="S93" s="4"/>
      <c r="T93" s="4"/>
      <c r="U93" s="4"/>
      <c r="V93" s="4"/>
      <c r="W93" t="s">
        <v>108</v>
      </c>
      <c r="X93" s="4">
        <f t="shared" si="26"/>
        <v>3325.1400000000003</v>
      </c>
      <c r="Y93" s="4">
        <f t="shared" ref="Y93" si="90">P96+Q96+R96+S96+T96+U96+V96</f>
        <v>441.32191917180967</v>
      </c>
      <c r="Z93" s="4">
        <v>3873.7881000000007</v>
      </c>
      <c r="AA93" s="4">
        <f>Table3[[#This Row],[Trošak         Iznos u KN]]/7.5345</f>
        <v>514.1400358351583</v>
      </c>
      <c r="AB93" s="4"/>
      <c r="AC93" s="4"/>
      <c r="AD93" s="13">
        <v>39.909999999999997</v>
      </c>
    </row>
    <row r="94" spans="1:30" x14ac:dyDescent="0.2">
      <c r="A94" s="7"/>
      <c r="H94" t="s">
        <v>15</v>
      </c>
      <c r="I94" s="4">
        <v>3439.8</v>
      </c>
      <c r="J94" s="4"/>
      <c r="K94" s="4"/>
      <c r="L94" s="4"/>
      <c r="M94" s="4"/>
      <c r="N94" s="4"/>
      <c r="O94" s="4"/>
      <c r="P94" s="4">
        <f t="shared" ref="P94:P95" si="91">I94/7.5345</f>
        <v>456.53991638463071</v>
      </c>
      <c r="Q94" s="4"/>
      <c r="R94" s="4"/>
      <c r="S94" s="4"/>
      <c r="T94" s="4"/>
      <c r="U94" s="4"/>
      <c r="V94" s="4"/>
      <c r="AB94" s="4"/>
      <c r="AC94" s="4"/>
      <c r="AD94" s="13"/>
    </row>
    <row r="95" spans="1:30" x14ac:dyDescent="0.2">
      <c r="A95" s="9"/>
      <c r="H95" t="s">
        <v>16</v>
      </c>
      <c r="I95" s="4">
        <v>19701.940000000002</v>
      </c>
      <c r="J95" s="4"/>
      <c r="K95" s="4"/>
      <c r="L95" s="4"/>
      <c r="M95" s="4"/>
      <c r="N95" s="4"/>
      <c r="O95" s="4"/>
      <c r="P95" s="4">
        <f t="shared" si="91"/>
        <v>2614.8968080164577</v>
      </c>
      <c r="Q95" s="4"/>
      <c r="R95" s="4"/>
      <c r="S95" s="4"/>
      <c r="T95" s="4"/>
      <c r="U95" s="4"/>
      <c r="V95" s="4"/>
      <c r="AB95" s="4"/>
      <c r="AC95" s="4"/>
      <c r="AD95" s="13"/>
    </row>
    <row r="96" spans="1:30" x14ac:dyDescent="0.2">
      <c r="A96" s="7"/>
      <c r="H96" t="s">
        <v>17</v>
      </c>
      <c r="I96" s="4">
        <v>3325.1400000000003</v>
      </c>
      <c r="J96" s="4"/>
      <c r="K96" s="4"/>
      <c r="L96" s="4"/>
      <c r="M96" s="4"/>
      <c r="N96" s="4"/>
      <c r="O96" s="4"/>
      <c r="P96" s="4">
        <f>I96/7.5345</f>
        <v>441.32191917180967</v>
      </c>
      <c r="Q96" s="4"/>
      <c r="R96" s="4"/>
      <c r="S96" s="4"/>
      <c r="T96" s="4"/>
      <c r="U96" s="4"/>
      <c r="V96" s="4"/>
      <c r="AB96" s="4"/>
      <c r="AC96" s="4"/>
      <c r="AD96" s="13"/>
    </row>
    <row r="97" spans="1:30" x14ac:dyDescent="0.2">
      <c r="A97" s="9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AB97" s="4"/>
      <c r="AC97" s="4"/>
      <c r="AD97" s="13"/>
    </row>
    <row r="98" spans="1:30" x14ac:dyDescent="0.2">
      <c r="A98" s="7">
        <v>19</v>
      </c>
      <c r="B98" t="s">
        <v>109</v>
      </c>
      <c r="C98" t="s">
        <v>9</v>
      </c>
      <c r="D98" t="s">
        <v>9</v>
      </c>
      <c r="E98" t="s">
        <v>110</v>
      </c>
      <c r="F98" t="s">
        <v>106</v>
      </c>
      <c r="G98" t="s">
        <v>111</v>
      </c>
      <c r="H98" t="s">
        <v>13</v>
      </c>
      <c r="I98" s="4"/>
      <c r="J98" s="4"/>
      <c r="K98" s="4"/>
      <c r="L98" s="4">
        <v>6357.73</v>
      </c>
      <c r="M98" s="4">
        <v>7884.88</v>
      </c>
      <c r="N98" s="4">
        <v>8041.57</v>
      </c>
      <c r="O98" s="4">
        <v>300.25</v>
      </c>
      <c r="P98" s="4"/>
      <c r="Q98" s="4"/>
      <c r="R98" s="4"/>
      <c r="S98" s="4">
        <f>L98/7.5345</f>
        <v>843.81578074192043</v>
      </c>
      <c r="T98" s="4">
        <f>M98/7.5345</f>
        <v>1046.5034176123165</v>
      </c>
      <c r="U98" s="4">
        <f>N98/7.5345</f>
        <v>1067.2997544628042</v>
      </c>
      <c r="V98" s="4">
        <f>O98/7.5345</f>
        <v>39.850023226491473</v>
      </c>
      <c r="W98" t="s">
        <v>112</v>
      </c>
      <c r="X98" s="4">
        <f t="shared" ref="X98" si="92">I101+J101+K101+L101+M101+N101+O101</f>
        <v>10357.73</v>
      </c>
      <c r="Y98" s="4">
        <f t="shared" ref="Y98" si="93">P101+Q101+R101+S101+T101+U101+V101</f>
        <v>1374.7070144004247</v>
      </c>
      <c r="Z98" s="4">
        <v>12066.755450000001</v>
      </c>
      <c r="AA98" s="4">
        <f>Table3[[#This Row],[Trošak         Iznos u KN]]/7.5345</f>
        <v>1601.5336717764949</v>
      </c>
      <c r="AB98" s="4"/>
      <c r="AC98" s="4"/>
      <c r="AD98" s="13">
        <v>124.29</v>
      </c>
    </row>
    <row r="99" spans="1:30" x14ac:dyDescent="0.2">
      <c r="A99" s="9"/>
      <c r="H99" t="s">
        <v>15</v>
      </c>
      <c r="I99" s="4"/>
      <c r="J99" s="4"/>
      <c r="K99" s="4"/>
      <c r="L99" s="4">
        <v>3625</v>
      </c>
      <c r="M99" s="4">
        <v>3750</v>
      </c>
      <c r="N99" s="4">
        <v>3750</v>
      </c>
      <c r="O99" s="4">
        <v>125</v>
      </c>
      <c r="P99" s="4"/>
      <c r="Q99" s="4"/>
      <c r="R99" s="4"/>
      <c r="S99" s="4">
        <f t="shared" ref="S99:S100" si="94">L99/7.5345</f>
        <v>481.12018050301941</v>
      </c>
      <c r="T99" s="4">
        <f t="shared" ref="T99:T101" si="95">M99/7.5345</f>
        <v>497.71053155484765</v>
      </c>
      <c r="U99" s="4">
        <f t="shared" ref="U99:U101" si="96">N99/7.5345</f>
        <v>497.71053155484765</v>
      </c>
      <c r="V99" s="4">
        <f t="shared" ref="V99:V100" si="97">O99/7.5345</f>
        <v>16.590351051828257</v>
      </c>
      <c r="AB99" s="4"/>
      <c r="AC99" s="4"/>
      <c r="AD99" s="13"/>
    </row>
    <row r="100" spans="1:30" x14ac:dyDescent="0.2">
      <c r="A100" s="7"/>
      <c r="H100" t="s">
        <v>16</v>
      </c>
      <c r="I100" s="4"/>
      <c r="J100" s="4"/>
      <c r="K100" s="4"/>
      <c r="L100" s="4">
        <v>2732.7299999999996</v>
      </c>
      <c r="M100" s="4">
        <v>4134.88</v>
      </c>
      <c r="N100" s="4">
        <v>4291.57</v>
      </c>
      <c r="O100" s="4">
        <v>175.25</v>
      </c>
      <c r="P100" s="4"/>
      <c r="Q100" s="4"/>
      <c r="R100" s="4"/>
      <c r="S100" s="4">
        <f t="shared" si="94"/>
        <v>362.69560023890097</v>
      </c>
      <c r="T100" s="4">
        <f t="shared" si="95"/>
        <v>548.79288605746899</v>
      </c>
      <c r="U100" s="4">
        <f t="shared" si="96"/>
        <v>569.5892229079567</v>
      </c>
      <c r="V100" s="4">
        <f t="shared" si="97"/>
        <v>23.259672174663216</v>
      </c>
      <c r="AB100" s="4"/>
      <c r="AC100" s="4"/>
      <c r="AD100" s="13"/>
    </row>
    <row r="101" spans="1:30" x14ac:dyDescent="0.2">
      <c r="A101" s="9"/>
      <c r="H101" t="s">
        <v>17</v>
      </c>
      <c r="I101" s="4"/>
      <c r="J101" s="4"/>
      <c r="K101" s="4"/>
      <c r="L101" s="4">
        <v>2732.7299999999996</v>
      </c>
      <c r="M101" s="4">
        <v>3750</v>
      </c>
      <c r="N101" s="4">
        <v>3750</v>
      </c>
      <c r="O101" s="4">
        <v>125</v>
      </c>
      <c r="P101" s="4"/>
      <c r="Q101" s="4"/>
      <c r="R101" s="4"/>
      <c r="S101" s="4">
        <f>L101/7.5345</f>
        <v>362.69560023890097</v>
      </c>
      <c r="T101" s="4">
        <f t="shared" si="95"/>
        <v>497.71053155484765</v>
      </c>
      <c r="U101" s="4">
        <f t="shared" si="96"/>
        <v>497.71053155484765</v>
      </c>
      <c r="V101" s="4">
        <f>O101/7.5345</f>
        <v>16.590351051828257</v>
      </c>
      <c r="AB101" s="4"/>
      <c r="AC101" s="4"/>
      <c r="AD101" s="13"/>
    </row>
    <row r="102" spans="1:30" x14ac:dyDescent="0.2">
      <c r="A102" s="7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AB102" s="4"/>
      <c r="AC102" s="4"/>
      <c r="AD102" s="13"/>
    </row>
    <row r="103" spans="1:30" x14ac:dyDescent="0.2">
      <c r="A103" s="9">
        <v>20</v>
      </c>
      <c r="B103" t="s">
        <v>113</v>
      </c>
      <c r="C103" t="s">
        <v>60</v>
      </c>
      <c r="D103" t="s">
        <v>60</v>
      </c>
      <c r="E103" t="s">
        <v>114</v>
      </c>
      <c r="F103" t="s">
        <v>115</v>
      </c>
      <c r="G103" t="s">
        <v>116</v>
      </c>
      <c r="H103" t="s">
        <v>13</v>
      </c>
      <c r="I103" s="4"/>
      <c r="J103" s="4"/>
      <c r="K103" s="4"/>
      <c r="L103" s="4">
        <v>3777.42</v>
      </c>
      <c r="M103" s="4">
        <v>5896.56</v>
      </c>
      <c r="N103" s="4">
        <v>4724.62</v>
      </c>
      <c r="O103" s="4">
        <v>209.09</v>
      </c>
      <c r="P103" s="4"/>
      <c r="Q103" s="4"/>
      <c r="R103" s="4"/>
      <c r="S103" s="4">
        <f>L103/7.5345</f>
        <v>501.34979096157673</v>
      </c>
      <c r="T103" s="4">
        <f>M103/7.5345</f>
        <v>782.60800318534746</v>
      </c>
      <c r="U103" s="4">
        <f>N103/7.5345</f>
        <v>627.06483509191048</v>
      </c>
      <c r="V103" s="4">
        <f>O103/7.5345</f>
        <v>27.751012011414161</v>
      </c>
      <c r="W103" t="s">
        <v>117</v>
      </c>
      <c r="X103" s="4">
        <f t="shared" ref="X103:X163" si="98">I106+J106+K106+L106+M106+N106+O106</f>
        <v>3732.6900000000005</v>
      </c>
      <c r="Y103" s="4">
        <f t="shared" ref="Y103" si="99">P106+Q106+R106+S106+T106+U106+V106</f>
        <v>495.41309974119059</v>
      </c>
      <c r="Z103" s="4">
        <v>4348.5838500000009</v>
      </c>
      <c r="AA103" s="4">
        <f>Table3[[#This Row],[Trošak         Iznos u KN]]/7.5345</f>
        <v>577.15626119848707</v>
      </c>
      <c r="AB103" s="4"/>
      <c r="AC103" s="4"/>
      <c r="AD103" s="13">
        <v>44.79</v>
      </c>
    </row>
    <row r="104" spans="1:30" x14ac:dyDescent="0.2">
      <c r="A104" s="7"/>
      <c r="H104" t="s">
        <v>15</v>
      </c>
      <c r="I104" s="4"/>
      <c r="J104" s="4"/>
      <c r="K104" s="4"/>
      <c r="L104" s="4">
        <v>3250</v>
      </c>
      <c r="M104" s="4">
        <v>3750</v>
      </c>
      <c r="N104" s="4">
        <v>3750</v>
      </c>
      <c r="O104" s="4">
        <v>125</v>
      </c>
      <c r="P104" s="4"/>
      <c r="Q104" s="4"/>
      <c r="R104" s="4"/>
      <c r="S104" s="4">
        <f t="shared" ref="S104:S105" si="100">L104/7.5345</f>
        <v>431.34912734753465</v>
      </c>
      <c r="T104" s="4">
        <f t="shared" ref="T104:T106" si="101">M104/7.5345</f>
        <v>497.71053155484765</v>
      </c>
      <c r="U104" s="4">
        <f t="shared" ref="U104:U106" si="102">N104/7.5345</f>
        <v>497.71053155484765</v>
      </c>
      <c r="V104" s="4">
        <f t="shared" ref="V104:V105" si="103">O104/7.5345</f>
        <v>16.590351051828257</v>
      </c>
      <c r="AB104" s="4"/>
      <c r="AC104" s="4"/>
      <c r="AD104" s="13"/>
    </row>
    <row r="105" spans="1:30" x14ac:dyDescent="0.2">
      <c r="A105" s="9"/>
      <c r="H105" t="s">
        <v>16</v>
      </c>
      <c r="I105" s="4"/>
      <c r="J105" s="4"/>
      <c r="K105" s="4"/>
      <c r="L105" s="4">
        <v>527.42000000000007</v>
      </c>
      <c r="M105" s="4">
        <v>2146.5600000000004</v>
      </c>
      <c r="N105" s="4">
        <v>974.61999999999989</v>
      </c>
      <c r="O105" s="4">
        <v>84.09</v>
      </c>
      <c r="P105" s="4"/>
      <c r="Q105" s="4"/>
      <c r="R105" s="4"/>
      <c r="S105" s="4">
        <f t="shared" si="100"/>
        <v>70.000663614042082</v>
      </c>
      <c r="T105" s="4">
        <f t="shared" si="101"/>
        <v>284.89747163049975</v>
      </c>
      <c r="U105" s="4">
        <f t="shared" si="102"/>
        <v>129.35430353706283</v>
      </c>
      <c r="V105" s="4">
        <f t="shared" si="103"/>
        <v>11.160660959585904</v>
      </c>
      <c r="AB105" s="4"/>
      <c r="AC105" s="4"/>
      <c r="AD105" s="13"/>
    </row>
    <row r="106" spans="1:30" x14ac:dyDescent="0.2">
      <c r="A106" s="7"/>
      <c r="H106" t="s">
        <v>17</v>
      </c>
      <c r="I106" s="4"/>
      <c r="J106" s="4"/>
      <c r="K106" s="4"/>
      <c r="L106" s="4">
        <v>527.42000000000007</v>
      </c>
      <c r="M106" s="4">
        <v>2146.5600000000004</v>
      </c>
      <c r="N106" s="4">
        <v>974.61999999999989</v>
      </c>
      <c r="O106" s="4">
        <v>84.09</v>
      </c>
      <c r="P106" s="4"/>
      <c r="Q106" s="4"/>
      <c r="R106" s="4"/>
      <c r="S106" s="4">
        <f>L106/7.5345</f>
        <v>70.000663614042082</v>
      </c>
      <c r="T106" s="4">
        <f t="shared" si="101"/>
        <v>284.89747163049975</v>
      </c>
      <c r="U106" s="4">
        <f t="shared" si="102"/>
        <v>129.35430353706283</v>
      </c>
      <c r="V106" s="4">
        <f>O106/7.5345</f>
        <v>11.160660959585904</v>
      </c>
      <c r="AB106" s="4"/>
      <c r="AC106" s="4"/>
      <c r="AD106" s="13"/>
    </row>
    <row r="107" spans="1:30" x14ac:dyDescent="0.2">
      <c r="A107" s="9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AB107" s="4"/>
      <c r="AC107" s="4"/>
      <c r="AD107" s="13"/>
    </row>
    <row r="108" spans="1:30" x14ac:dyDescent="0.2">
      <c r="A108" s="7">
        <v>21</v>
      </c>
      <c r="B108" t="s">
        <v>118</v>
      </c>
      <c r="C108" t="s">
        <v>9</v>
      </c>
      <c r="D108" t="s">
        <v>9</v>
      </c>
      <c r="E108" t="s">
        <v>119</v>
      </c>
      <c r="F108" t="s">
        <v>120</v>
      </c>
      <c r="G108" t="s">
        <v>121</v>
      </c>
      <c r="H108" t="s">
        <v>13</v>
      </c>
      <c r="I108" s="4">
        <v>8427.4599999999991</v>
      </c>
      <c r="J108" s="4">
        <v>7191.96</v>
      </c>
      <c r="K108" s="4">
        <v>8506.2999999999993</v>
      </c>
      <c r="L108" s="4"/>
      <c r="M108" s="4"/>
      <c r="N108" s="4"/>
      <c r="O108" s="4"/>
      <c r="P108" s="4">
        <f>I108/7.5345</f>
        <v>1118.5161590019243</v>
      </c>
      <c r="Q108" s="4">
        <f>J108/7.5345</f>
        <v>954.53712920565397</v>
      </c>
      <c r="R108" s="4">
        <f>K108/7.5345</f>
        <v>1128.9800252173334</v>
      </c>
      <c r="S108" s="4"/>
      <c r="T108" s="4"/>
      <c r="U108" s="4"/>
      <c r="V108" s="4"/>
      <c r="W108" t="s">
        <v>122</v>
      </c>
      <c r="X108" s="4">
        <f t="shared" ref="X108:X153" si="104">I111+J111+K111+L111+M111+N111+O111</f>
        <v>9316.64</v>
      </c>
      <c r="Y108" s="4">
        <f t="shared" ref="Y108" si="105">P111+Q111+R111+S111+T111+U111+V111</f>
        <v>1236.5306257880416</v>
      </c>
      <c r="Z108" s="4">
        <v>10853.8856</v>
      </c>
      <c r="AA108" s="4">
        <f>Table3[[#This Row],[Trošak         Iznos u KN]]/7.5345</f>
        <v>1440.5581790430683</v>
      </c>
      <c r="AB108" s="4"/>
      <c r="AC108" s="4"/>
      <c r="AD108" s="13">
        <v>111.81</v>
      </c>
    </row>
    <row r="109" spans="1:30" x14ac:dyDescent="0.2">
      <c r="A109" s="9"/>
      <c r="H109" t="s">
        <v>15</v>
      </c>
      <c r="I109" s="4">
        <v>3127.08</v>
      </c>
      <c r="J109" s="4">
        <v>2866.5</v>
      </c>
      <c r="K109" s="4">
        <v>3125</v>
      </c>
      <c r="L109" s="4"/>
      <c r="M109" s="4"/>
      <c r="N109" s="4"/>
      <c r="O109" s="4"/>
      <c r="P109" s="4">
        <f t="shared" ref="P109:P110" si="106">I109/7.5345</f>
        <v>415.03483973720881</v>
      </c>
      <c r="Q109" s="4">
        <f t="shared" ref="Q109:Q111" si="107">J109/7.5345</f>
        <v>380.44993032052554</v>
      </c>
      <c r="R109" s="4">
        <f t="shared" ref="R109:R111" si="108">K109/7.5345</f>
        <v>414.75877629570641</v>
      </c>
      <c r="S109" s="4"/>
      <c r="T109" s="4"/>
      <c r="U109" s="4"/>
      <c r="V109" s="4"/>
      <c r="AB109" s="4"/>
      <c r="AC109" s="4"/>
      <c r="AD109" s="13"/>
    </row>
    <row r="110" spans="1:30" x14ac:dyDescent="0.2">
      <c r="A110" s="7"/>
      <c r="H110" t="s">
        <v>16</v>
      </c>
      <c r="I110" s="4">
        <v>5300.3799999999992</v>
      </c>
      <c r="J110" s="4">
        <v>4325.46</v>
      </c>
      <c r="K110" s="4">
        <v>5381.2999999999993</v>
      </c>
      <c r="L110" s="4"/>
      <c r="M110" s="4"/>
      <c r="N110" s="4"/>
      <c r="O110" s="4"/>
      <c r="P110" s="4">
        <f t="shared" si="106"/>
        <v>703.48131926471547</v>
      </c>
      <c r="Q110" s="4">
        <f t="shared" si="107"/>
        <v>574.08719888512837</v>
      </c>
      <c r="R110" s="4">
        <f t="shared" si="108"/>
        <v>714.22124892162708</v>
      </c>
      <c r="S110" s="4"/>
      <c r="T110" s="4"/>
      <c r="U110" s="4"/>
      <c r="V110" s="4"/>
      <c r="AB110" s="4"/>
      <c r="AC110" s="4"/>
      <c r="AD110" s="13"/>
    </row>
    <row r="111" spans="1:30" x14ac:dyDescent="0.2">
      <c r="A111" s="9"/>
      <c r="H111" t="s">
        <v>17</v>
      </c>
      <c r="I111" s="4">
        <v>3325.1400000000003</v>
      </c>
      <c r="J111" s="4">
        <v>2866.5</v>
      </c>
      <c r="K111" s="4">
        <v>3125</v>
      </c>
      <c r="L111" s="4"/>
      <c r="M111" s="4"/>
      <c r="N111" s="4"/>
      <c r="O111" s="4"/>
      <c r="P111" s="4">
        <f>I111/7.5345</f>
        <v>441.32191917180967</v>
      </c>
      <c r="Q111" s="4">
        <f t="shared" si="107"/>
        <v>380.44993032052554</v>
      </c>
      <c r="R111" s="4">
        <f t="shared" si="108"/>
        <v>414.75877629570641</v>
      </c>
      <c r="S111" s="4"/>
      <c r="T111" s="4"/>
      <c r="U111" s="4"/>
      <c r="V111" s="4"/>
      <c r="AB111" s="4"/>
      <c r="AC111" s="4"/>
      <c r="AD111" s="13"/>
    </row>
    <row r="112" spans="1:30" x14ac:dyDescent="0.2">
      <c r="A112" s="7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AB112" s="4"/>
      <c r="AC112" s="4"/>
      <c r="AD112" s="13"/>
    </row>
    <row r="113" spans="1:30" x14ac:dyDescent="0.2">
      <c r="A113" s="9">
        <v>22</v>
      </c>
      <c r="B113" t="s">
        <v>123</v>
      </c>
      <c r="C113" t="s">
        <v>38</v>
      </c>
      <c r="D113" t="s">
        <v>39</v>
      </c>
      <c r="E113" t="s">
        <v>124</v>
      </c>
      <c r="F113" t="s">
        <v>125</v>
      </c>
      <c r="G113" t="s">
        <v>126</v>
      </c>
      <c r="H113" t="s">
        <v>13</v>
      </c>
      <c r="I113" s="4"/>
      <c r="J113" s="4"/>
      <c r="K113" s="4"/>
      <c r="L113" s="4">
        <v>7649.91</v>
      </c>
      <c r="M113" s="4">
        <v>8472.84</v>
      </c>
      <c r="N113" s="4">
        <v>8602.5499999999993</v>
      </c>
      <c r="O113" s="4">
        <v>342.59</v>
      </c>
      <c r="P113" s="4"/>
      <c r="Q113" s="4"/>
      <c r="R113" s="4"/>
      <c r="S113" s="4">
        <f>L113/7.5345</f>
        <v>1015.3175393191319</v>
      </c>
      <c r="T113" s="4">
        <f>M113/7.5345</f>
        <v>1124.5391200477802</v>
      </c>
      <c r="U113" s="4">
        <f>N113/7.5345</f>
        <v>1141.7545955272412</v>
      </c>
      <c r="V113" s="4">
        <f>O113/7.5345</f>
        <v>45.469506934766734</v>
      </c>
      <c r="W113" t="s">
        <v>127</v>
      </c>
      <c r="X113" s="4">
        <f t="shared" ref="X113" si="109">I116+J116+K116+L116+M116+N116+O116</f>
        <v>11241.071428571428</v>
      </c>
      <c r="Y113" s="4">
        <f t="shared" ref="Y113" si="110">P116+Q116+R116+S116+T116+U116+V116</f>
        <v>1491.9465695894123</v>
      </c>
      <c r="Z113" s="4">
        <v>13095.848214285714</v>
      </c>
      <c r="AA113" s="4">
        <f>Table3[[#This Row],[Trošak         Iznos u KN]]/7.5345</f>
        <v>1738.1177535716654</v>
      </c>
      <c r="AB113" s="4"/>
      <c r="AC113" s="4"/>
      <c r="AD113" s="13">
        <v>134.9</v>
      </c>
    </row>
    <row r="114" spans="1:30" x14ac:dyDescent="0.2">
      <c r="A114" s="7"/>
      <c r="H114" t="s">
        <v>15</v>
      </c>
      <c r="I114" s="4"/>
      <c r="J114" s="4"/>
      <c r="K114" s="4"/>
      <c r="L114" s="4">
        <v>3625</v>
      </c>
      <c r="M114" s="4">
        <v>3750</v>
      </c>
      <c r="N114" s="4">
        <v>3750</v>
      </c>
      <c r="O114" s="4">
        <v>125</v>
      </c>
      <c r="P114" s="4"/>
      <c r="Q114" s="4"/>
      <c r="R114" s="4"/>
      <c r="S114" s="4">
        <f t="shared" ref="S114:S115" si="111">L114/7.5345</f>
        <v>481.12018050301941</v>
      </c>
      <c r="T114" s="4">
        <f t="shared" ref="T114:T116" si="112">M114/7.5345</f>
        <v>497.71053155484765</v>
      </c>
      <c r="U114" s="4">
        <f t="shared" ref="U114:U116" si="113">N114/7.5345</f>
        <v>497.71053155484765</v>
      </c>
      <c r="V114" s="4">
        <f t="shared" ref="V114:V115" si="114">O114/7.5345</f>
        <v>16.590351051828257</v>
      </c>
      <c r="AB114" s="4"/>
      <c r="AC114" s="4"/>
      <c r="AD114" s="13"/>
    </row>
    <row r="115" spans="1:30" x14ac:dyDescent="0.2">
      <c r="A115" s="9"/>
      <c r="H115" t="s">
        <v>16</v>
      </c>
      <c r="I115" s="4"/>
      <c r="J115" s="4"/>
      <c r="K115" s="4"/>
      <c r="L115" s="4">
        <v>4024.91</v>
      </c>
      <c r="M115" s="4">
        <v>4722.84</v>
      </c>
      <c r="N115" s="4">
        <v>4852.5499999999993</v>
      </c>
      <c r="O115" s="4">
        <v>217.58999999999997</v>
      </c>
      <c r="P115" s="4"/>
      <c r="Q115" s="4"/>
      <c r="R115" s="4"/>
      <c r="S115" s="4">
        <f t="shared" si="111"/>
        <v>534.19735881611246</v>
      </c>
      <c r="T115" s="4">
        <f t="shared" si="112"/>
        <v>626.82858849293245</v>
      </c>
      <c r="U115" s="4">
        <f t="shared" si="113"/>
        <v>644.04406397239347</v>
      </c>
      <c r="V115" s="4">
        <f t="shared" si="114"/>
        <v>28.879155882938477</v>
      </c>
      <c r="AB115" s="4"/>
      <c r="AC115" s="4"/>
      <c r="AD115" s="13"/>
    </row>
    <row r="116" spans="1:30" x14ac:dyDescent="0.2">
      <c r="A116" s="7"/>
      <c r="H116" t="s">
        <v>17</v>
      </c>
      <c r="I116" s="4"/>
      <c r="J116" s="4"/>
      <c r="K116" s="4"/>
      <c r="L116" s="4">
        <v>3616.0714285714284</v>
      </c>
      <c r="M116" s="4">
        <v>3750</v>
      </c>
      <c r="N116" s="4">
        <v>3750</v>
      </c>
      <c r="O116" s="4">
        <v>125</v>
      </c>
      <c r="P116" s="4"/>
      <c r="Q116" s="4"/>
      <c r="R116" s="4"/>
      <c r="S116" s="4">
        <f>L116/7.5345</f>
        <v>479.93515542788879</v>
      </c>
      <c r="T116" s="4">
        <f t="shared" si="112"/>
        <v>497.71053155484765</v>
      </c>
      <c r="U116" s="4">
        <f t="shared" si="113"/>
        <v>497.71053155484765</v>
      </c>
      <c r="V116" s="4">
        <f>O116/7.5345</f>
        <v>16.590351051828257</v>
      </c>
      <c r="AB116" s="4"/>
      <c r="AC116" s="4"/>
      <c r="AD116" s="13"/>
    </row>
    <row r="117" spans="1:30" x14ac:dyDescent="0.2">
      <c r="A117" s="9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AB117" s="4"/>
      <c r="AC117" s="4"/>
      <c r="AD117" s="13"/>
    </row>
    <row r="118" spans="1:30" x14ac:dyDescent="0.2">
      <c r="A118" s="7">
        <v>23</v>
      </c>
      <c r="B118" t="s">
        <v>128</v>
      </c>
      <c r="C118" t="s">
        <v>129</v>
      </c>
      <c r="D118" t="s">
        <v>130</v>
      </c>
      <c r="E118" t="s">
        <v>131</v>
      </c>
      <c r="F118" t="s">
        <v>125</v>
      </c>
      <c r="G118" t="s">
        <v>132</v>
      </c>
      <c r="H118" t="s">
        <v>13</v>
      </c>
      <c r="I118" s="4"/>
      <c r="J118" s="4"/>
      <c r="K118" s="4"/>
      <c r="L118" s="4">
        <v>8154.5</v>
      </c>
      <c r="M118" s="4">
        <v>8932.43</v>
      </c>
      <c r="N118" s="4">
        <v>8936.7000000000007</v>
      </c>
      <c r="O118" s="4">
        <v>315.3</v>
      </c>
      <c r="P118" s="4"/>
      <c r="Q118" s="4"/>
      <c r="R118" s="4"/>
      <c r="S118" s="4">
        <f>L118/7.5345</f>
        <v>1082.2881412170682</v>
      </c>
      <c r="T118" s="4">
        <f>M118/7.5345</f>
        <v>1185.5371955670582</v>
      </c>
      <c r="U118" s="4">
        <f>N118/7.5345</f>
        <v>1186.1039219589886</v>
      </c>
      <c r="V118" s="4">
        <f>O118/7.5345</f>
        <v>41.847501493131595</v>
      </c>
      <c r="W118" t="s">
        <v>133</v>
      </c>
      <c r="X118" s="4">
        <f t="shared" si="98"/>
        <v>11241.071428571428</v>
      </c>
      <c r="Y118" s="4">
        <f t="shared" ref="Y118" si="115">P121+Q121+R121+S121+T121+U121+V121</f>
        <v>1491.9465695894123</v>
      </c>
      <c r="Z118" s="4">
        <v>13095.848214285714</v>
      </c>
      <c r="AA118" s="4">
        <f>Table3[[#This Row],[Trošak         Iznos u KN]]/7.5345</f>
        <v>1738.1177535716654</v>
      </c>
      <c r="AB118" s="4"/>
      <c r="AC118" s="4"/>
      <c r="AD118" s="13">
        <v>134.9</v>
      </c>
    </row>
    <row r="119" spans="1:30" x14ac:dyDescent="0.2">
      <c r="A119" s="9"/>
      <c r="H119" t="s">
        <v>15</v>
      </c>
      <c r="I119" s="4"/>
      <c r="J119" s="4"/>
      <c r="K119" s="4"/>
      <c r="L119" s="4">
        <v>3625</v>
      </c>
      <c r="M119" s="4">
        <v>3750</v>
      </c>
      <c r="N119" s="4">
        <v>3750</v>
      </c>
      <c r="O119" s="4">
        <v>125</v>
      </c>
      <c r="P119" s="4"/>
      <c r="Q119" s="4"/>
      <c r="R119" s="4"/>
      <c r="S119" s="4">
        <f t="shared" ref="S119:S120" si="116">L119/7.5345</f>
        <v>481.12018050301941</v>
      </c>
      <c r="T119" s="4">
        <f t="shared" ref="T119:T121" si="117">M119/7.5345</f>
        <v>497.71053155484765</v>
      </c>
      <c r="U119" s="4">
        <f t="shared" ref="U119:U121" si="118">N119/7.5345</f>
        <v>497.71053155484765</v>
      </c>
      <c r="V119" s="4">
        <f t="shared" ref="V119:V120" si="119">O119/7.5345</f>
        <v>16.590351051828257</v>
      </c>
      <c r="AB119" s="4"/>
      <c r="AC119" s="4"/>
      <c r="AD119" s="13"/>
    </row>
    <row r="120" spans="1:30" x14ac:dyDescent="0.2">
      <c r="A120" s="7"/>
      <c r="H120" t="s">
        <v>16</v>
      </c>
      <c r="I120" s="4"/>
      <c r="J120" s="4"/>
      <c r="K120" s="4"/>
      <c r="L120" s="4">
        <v>4529.5</v>
      </c>
      <c r="M120" s="4">
        <v>5182.43</v>
      </c>
      <c r="N120" s="4">
        <v>5186.7000000000007</v>
      </c>
      <c r="O120" s="4">
        <v>190.3</v>
      </c>
      <c r="P120" s="4"/>
      <c r="Q120" s="4"/>
      <c r="R120" s="4"/>
      <c r="S120" s="4">
        <f t="shared" si="116"/>
        <v>601.16796071404872</v>
      </c>
      <c r="T120" s="4">
        <f t="shared" si="117"/>
        <v>687.82666401221047</v>
      </c>
      <c r="U120" s="4">
        <f t="shared" si="118"/>
        <v>688.39339040414097</v>
      </c>
      <c r="V120" s="4">
        <f t="shared" si="119"/>
        <v>25.257150441303338</v>
      </c>
      <c r="AB120" s="4"/>
      <c r="AC120" s="4"/>
      <c r="AD120" s="13"/>
    </row>
    <row r="121" spans="1:30" x14ac:dyDescent="0.2">
      <c r="A121" s="9"/>
      <c r="H121" t="s">
        <v>17</v>
      </c>
      <c r="I121" s="4"/>
      <c r="J121" s="4"/>
      <c r="K121" s="4"/>
      <c r="L121" s="4">
        <v>3616.0714285714284</v>
      </c>
      <c r="M121" s="4">
        <v>3750</v>
      </c>
      <c r="N121" s="4">
        <v>3750</v>
      </c>
      <c r="O121" s="4">
        <v>125</v>
      </c>
      <c r="P121" s="4"/>
      <c r="Q121" s="4"/>
      <c r="R121" s="4"/>
      <c r="S121" s="4">
        <f>L121/7.5345</f>
        <v>479.93515542788879</v>
      </c>
      <c r="T121" s="4">
        <f t="shared" si="117"/>
        <v>497.71053155484765</v>
      </c>
      <c r="U121" s="4">
        <f t="shared" si="118"/>
        <v>497.71053155484765</v>
      </c>
      <c r="V121" s="4">
        <f>O121/7.5345</f>
        <v>16.590351051828257</v>
      </c>
      <c r="AB121" s="4"/>
      <c r="AC121" s="4"/>
      <c r="AD121" s="13"/>
    </row>
    <row r="122" spans="1:30" x14ac:dyDescent="0.2">
      <c r="A122" s="7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AB122" s="4"/>
      <c r="AC122" s="4"/>
      <c r="AD122" s="13"/>
    </row>
    <row r="123" spans="1:30" x14ac:dyDescent="0.2">
      <c r="A123" s="9">
        <v>24</v>
      </c>
      <c r="B123" t="s">
        <v>134</v>
      </c>
      <c r="C123" t="s">
        <v>135</v>
      </c>
      <c r="D123" t="s">
        <v>135</v>
      </c>
      <c r="E123" t="s">
        <v>136</v>
      </c>
      <c r="F123" t="s">
        <v>137</v>
      </c>
      <c r="G123" t="s">
        <v>138</v>
      </c>
      <c r="H123" t="s">
        <v>13</v>
      </c>
      <c r="I123" s="4"/>
      <c r="J123" s="4"/>
      <c r="K123" s="4"/>
      <c r="L123" s="4">
        <v>4963.79</v>
      </c>
      <c r="M123" s="4">
        <v>6439.1</v>
      </c>
      <c r="N123" s="4">
        <v>6944.41</v>
      </c>
      <c r="O123" s="4">
        <v>253.8</v>
      </c>
      <c r="P123" s="4"/>
      <c r="Q123" s="4"/>
      <c r="R123" s="4"/>
      <c r="S123" s="4">
        <f>L123/7.5345</f>
        <v>658.80814918043666</v>
      </c>
      <c r="T123" s="4">
        <f>M123/7.5345</f>
        <v>854.61543566261867</v>
      </c>
      <c r="U123" s="4">
        <f>N123/7.5345</f>
        <v>921.6815979826132</v>
      </c>
      <c r="V123" s="4">
        <f>O123/7.5345</f>
        <v>33.68504877563209</v>
      </c>
      <c r="W123" t="s">
        <v>139</v>
      </c>
      <c r="X123" s="4">
        <f t="shared" si="104"/>
        <v>7597.3</v>
      </c>
      <c r="Y123" s="4">
        <f t="shared" ref="Y123" si="120">P126+Q126+R126+S126+T126+U126+V126</f>
        <v>1008.3349923684385</v>
      </c>
      <c r="Z123" s="4">
        <v>8850.8545000000013</v>
      </c>
      <c r="AA123" s="4">
        <f>Table3[[#This Row],[Trošak         Iznos u KN]]/7.5345</f>
        <v>1174.710266109231</v>
      </c>
      <c r="AB123" s="4"/>
      <c r="AC123" s="4"/>
      <c r="AD123" s="13">
        <v>91.16</v>
      </c>
    </row>
    <row r="124" spans="1:30" x14ac:dyDescent="0.2">
      <c r="A124" s="7"/>
      <c r="H124" t="s">
        <v>15</v>
      </c>
      <c r="I124" s="4"/>
      <c r="J124" s="4"/>
      <c r="K124" s="4"/>
      <c r="L124" s="4">
        <v>3375</v>
      </c>
      <c r="M124" s="4">
        <v>3750</v>
      </c>
      <c r="N124" s="4">
        <v>3750</v>
      </c>
      <c r="O124" s="4">
        <v>125</v>
      </c>
      <c r="P124" s="4"/>
      <c r="Q124" s="4"/>
      <c r="R124" s="4"/>
      <c r="S124" s="4">
        <f t="shared" ref="S124:S125" si="121">L124/7.5345</f>
        <v>447.93947839936288</v>
      </c>
      <c r="T124" s="4">
        <f t="shared" ref="T124:T126" si="122">M124/7.5345</f>
        <v>497.71053155484765</v>
      </c>
      <c r="U124" s="4">
        <f t="shared" ref="U124:U126" si="123">N124/7.5345</f>
        <v>497.71053155484765</v>
      </c>
      <c r="V124" s="4">
        <f t="shared" ref="V124:V125" si="124">O124/7.5345</f>
        <v>16.590351051828257</v>
      </c>
      <c r="AB124" s="4"/>
      <c r="AC124" s="4"/>
      <c r="AD124" s="13"/>
    </row>
    <row r="125" spans="1:30" x14ac:dyDescent="0.2">
      <c r="A125" s="9"/>
      <c r="H125" t="s">
        <v>16</v>
      </c>
      <c r="I125" s="4"/>
      <c r="J125" s="4"/>
      <c r="K125" s="4"/>
      <c r="L125" s="4">
        <v>1588.79</v>
      </c>
      <c r="M125" s="4">
        <v>2689.1000000000004</v>
      </c>
      <c r="N125" s="4">
        <v>3194.41</v>
      </c>
      <c r="O125" s="4">
        <v>128.80000000000001</v>
      </c>
      <c r="P125" s="4"/>
      <c r="Q125" s="4"/>
      <c r="R125" s="4"/>
      <c r="S125" s="4">
        <f t="shared" si="121"/>
        <v>210.86867078107372</v>
      </c>
      <c r="T125" s="4">
        <f t="shared" si="122"/>
        <v>356.90490410777096</v>
      </c>
      <c r="U125" s="4">
        <f t="shared" si="123"/>
        <v>423.97106642776555</v>
      </c>
      <c r="V125" s="4">
        <f t="shared" si="124"/>
        <v>17.094697723803836</v>
      </c>
      <c r="AB125" s="4"/>
      <c r="AC125" s="4"/>
      <c r="AD125" s="13"/>
    </row>
    <row r="126" spans="1:30" x14ac:dyDescent="0.2">
      <c r="A126" s="7"/>
      <c r="H126" t="s">
        <v>17</v>
      </c>
      <c r="I126" s="4"/>
      <c r="J126" s="4"/>
      <c r="K126" s="4"/>
      <c r="L126" s="4">
        <v>1588.79</v>
      </c>
      <c r="M126" s="4">
        <v>2689.1000000000004</v>
      </c>
      <c r="N126" s="4">
        <v>3194.41</v>
      </c>
      <c r="O126" s="4">
        <v>125</v>
      </c>
      <c r="P126" s="4"/>
      <c r="Q126" s="4"/>
      <c r="R126" s="4"/>
      <c r="S126" s="4">
        <f>L126/7.5345</f>
        <v>210.86867078107372</v>
      </c>
      <c r="T126" s="4">
        <f t="shared" si="122"/>
        <v>356.90490410777096</v>
      </c>
      <c r="U126" s="4">
        <f t="shared" si="123"/>
        <v>423.97106642776555</v>
      </c>
      <c r="V126" s="4">
        <f>O126/7.5345</f>
        <v>16.590351051828257</v>
      </c>
      <c r="AB126" s="4"/>
      <c r="AC126" s="4"/>
      <c r="AD126" s="13"/>
    </row>
    <row r="127" spans="1:30" x14ac:dyDescent="0.2">
      <c r="A127" s="9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AB127" s="4"/>
      <c r="AC127" s="4"/>
      <c r="AD127" s="13"/>
    </row>
    <row r="128" spans="1:30" x14ac:dyDescent="0.2">
      <c r="A128" s="7">
        <v>25</v>
      </c>
      <c r="B128" t="s">
        <v>140</v>
      </c>
      <c r="C128" t="s">
        <v>141</v>
      </c>
      <c r="D128" t="s">
        <v>141</v>
      </c>
      <c r="E128" t="s">
        <v>142</v>
      </c>
      <c r="F128" t="s">
        <v>143</v>
      </c>
      <c r="G128" t="s">
        <v>144</v>
      </c>
      <c r="H128" t="s">
        <v>13</v>
      </c>
      <c r="I128" s="4">
        <v>5816.34</v>
      </c>
      <c r="J128" s="4">
        <v>5287.58</v>
      </c>
      <c r="K128" s="4"/>
      <c r="L128" s="4"/>
      <c r="M128" s="4"/>
      <c r="N128" s="4"/>
      <c r="O128" s="4"/>
      <c r="P128" s="4">
        <f>I128/7.5345</f>
        <v>771.96097949432612</v>
      </c>
      <c r="Q128" s="4">
        <f>J128/7.5345</f>
        <v>701.78246731700835</v>
      </c>
      <c r="R128" s="4"/>
      <c r="S128" s="4"/>
      <c r="T128" s="4"/>
      <c r="U128" s="4"/>
      <c r="V128" s="4"/>
      <c r="W128" t="s">
        <v>145</v>
      </c>
      <c r="X128" s="4">
        <f t="shared" ref="X128" si="125">I131+J131+K131+L131+M131+N131+O131</f>
        <v>4453.6399999999994</v>
      </c>
      <c r="Y128" s="4">
        <f t="shared" ref="Y128" si="126">P131+Q131+R131+S131+T131+U131+V131</f>
        <v>591.09960846771514</v>
      </c>
      <c r="Z128" s="4">
        <v>5188.4905999999992</v>
      </c>
      <c r="AA128" s="4">
        <f>Table3[[#This Row],[Trošak         Iznos u KN]]/7.5345</f>
        <v>688.63104386488806</v>
      </c>
      <c r="AB128" s="4"/>
      <c r="AC128" s="4"/>
      <c r="AD128" s="13">
        <v>53.45</v>
      </c>
    </row>
    <row r="129" spans="1:30" x14ac:dyDescent="0.2">
      <c r="A129" s="9"/>
      <c r="H129" t="s">
        <v>15</v>
      </c>
      <c r="I129" s="4">
        <v>3439.8</v>
      </c>
      <c r="J129" s="4">
        <v>3210.48</v>
      </c>
      <c r="K129" s="4"/>
      <c r="L129" s="4"/>
      <c r="M129" s="4"/>
      <c r="N129" s="4"/>
      <c r="O129" s="4"/>
      <c r="P129" s="4">
        <f t="shared" ref="P129:P130" si="127">I129/7.5345</f>
        <v>456.53991638463071</v>
      </c>
      <c r="Q129" s="4">
        <f t="shared" ref="Q129:Q131" si="128">J129/7.5345</f>
        <v>426.10392195898862</v>
      </c>
      <c r="R129" s="4"/>
      <c r="S129" s="4"/>
      <c r="T129" s="4"/>
      <c r="U129" s="4"/>
      <c r="V129" s="4"/>
      <c r="AB129" s="4"/>
      <c r="AC129" s="4"/>
      <c r="AD129" s="13"/>
    </row>
    <row r="130" spans="1:30" x14ac:dyDescent="0.2">
      <c r="A130" s="7"/>
      <c r="H130" t="s">
        <v>16</v>
      </c>
      <c r="I130" s="4">
        <v>2376.54</v>
      </c>
      <c r="J130" s="4">
        <v>2077.1</v>
      </c>
      <c r="K130" s="4"/>
      <c r="L130" s="4"/>
      <c r="M130" s="4"/>
      <c r="N130" s="4"/>
      <c r="O130" s="4"/>
      <c r="P130" s="4">
        <f t="shared" si="127"/>
        <v>315.42106310969535</v>
      </c>
      <c r="Q130" s="4">
        <f t="shared" si="128"/>
        <v>275.67854535801973</v>
      </c>
      <c r="R130" s="4"/>
      <c r="S130" s="4"/>
      <c r="T130" s="4"/>
      <c r="U130" s="4"/>
      <c r="V130" s="4"/>
      <c r="AB130" s="4"/>
      <c r="AC130" s="4"/>
      <c r="AD130" s="13"/>
    </row>
    <row r="131" spans="1:30" x14ac:dyDescent="0.2">
      <c r="A131" s="9"/>
      <c r="H131" t="s">
        <v>17</v>
      </c>
      <c r="I131" s="4">
        <v>2376.54</v>
      </c>
      <c r="J131" s="4">
        <v>2077.1</v>
      </c>
      <c r="K131" s="4"/>
      <c r="L131" s="4"/>
      <c r="M131" s="4"/>
      <c r="N131" s="4"/>
      <c r="O131" s="4"/>
      <c r="P131" s="4">
        <f>I131/7.5345</f>
        <v>315.42106310969535</v>
      </c>
      <c r="Q131" s="4">
        <f t="shared" si="128"/>
        <v>275.67854535801973</v>
      </c>
      <c r="R131" s="4"/>
      <c r="S131" s="4"/>
      <c r="T131" s="4"/>
      <c r="U131" s="4"/>
      <c r="V131" s="4"/>
      <c r="AB131" s="4"/>
      <c r="AC131" s="4"/>
      <c r="AD131" s="13"/>
    </row>
    <row r="132" spans="1:30" x14ac:dyDescent="0.2">
      <c r="A132" s="7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AB132" s="4"/>
      <c r="AC132" s="4"/>
      <c r="AD132" s="13"/>
    </row>
    <row r="133" spans="1:30" x14ac:dyDescent="0.2">
      <c r="A133" s="9">
        <v>26</v>
      </c>
      <c r="B133" t="s">
        <v>146</v>
      </c>
      <c r="C133" t="s">
        <v>9</v>
      </c>
      <c r="D133" t="s">
        <v>9</v>
      </c>
      <c r="E133" t="s">
        <v>147</v>
      </c>
      <c r="F133" t="s">
        <v>148</v>
      </c>
      <c r="G133" t="s">
        <v>149</v>
      </c>
      <c r="H133" t="s">
        <v>13</v>
      </c>
      <c r="I133" s="4"/>
      <c r="J133" s="4"/>
      <c r="K133" s="4"/>
      <c r="L133" s="4">
        <v>6181.2</v>
      </c>
      <c r="M133" s="4">
        <v>7706.27</v>
      </c>
      <c r="N133" s="4">
        <v>8509.25</v>
      </c>
      <c r="O133" s="4">
        <v>309.02999999999997</v>
      </c>
      <c r="P133" s="4"/>
      <c r="Q133" s="4"/>
      <c r="R133" s="4"/>
      <c r="S133" s="4">
        <f>L133/7.5345</f>
        <v>820.38622337248648</v>
      </c>
      <c r="T133" s="4">
        <f>M133/7.5345</f>
        <v>1022.7977968013803</v>
      </c>
      <c r="U133" s="4">
        <f>N133/7.5345</f>
        <v>1129.3715575021567</v>
      </c>
      <c r="V133" s="4">
        <f>O133/7.5345</f>
        <v>41.015329484371883</v>
      </c>
      <c r="W133" t="s">
        <v>150</v>
      </c>
      <c r="X133" s="4">
        <f t="shared" si="98"/>
        <v>10181.200000000001</v>
      </c>
      <c r="Y133" s="4">
        <f t="shared" ref="Y133" si="129">P136+Q136+R136+S136+T136+U136+V136</f>
        <v>1351.2774570309907</v>
      </c>
      <c r="Z133" s="4">
        <v>11861.098000000002</v>
      </c>
      <c r="AA133" s="4">
        <f>Table3[[#This Row],[Trošak         Iznos u KN]]/7.5345</f>
        <v>1574.2382374411045</v>
      </c>
      <c r="AB133" s="4"/>
      <c r="AC133" s="4"/>
      <c r="AD133" s="13">
        <v>122.17</v>
      </c>
    </row>
    <row r="134" spans="1:30" x14ac:dyDescent="0.2">
      <c r="A134" s="7"/>
      <c r="H134" t="s">
        <v>15</v>
      </c>
      <c r="I134" s="4"/>
      <c r="J134" s="4"/>
      <c r="K134" s="4"/>
      <c r="L134" s="4">
        <v>3625</v>
      </c>
      <c r="M134" s="4">
        <v>3750</v>
      </c>
      <c r="N134" s="4">
        <v>3750</v>
      </c>
      <c r="O134" s="4">
        <v>125</v>
      </c>
      <c r="P134" s="4"/>
      <c r="Q134" s="4"/>
      <c r="R134" s="4"/>
      <c r="S134" s="4">
        <f t="shared" ref="S134:S135" si="130">L134/7.5345</f>
        <v>481.12018050301941</v>
      </c>
      <c r="T134" s="4">
        <f t="shared" ref="T134:T136" si="131">M134/7.5345</f>
        <v>497.71053155484765</v>
      </c>
      <c r="U134" s="4">
        <f t="shared" ref="U134:U136" si="132">N134/7.5345</f>
        <v>497.71053155484765</v>
      </c>
      <c r="V134" s="4">
        <f t="shared" ref="V134:V135" si="133">O134/7.5345</f>
        <v>16.590351051828257</v>
      </c>
      <c r="AB134" s="4"/>
      <c r="AC134" s="4"/>
      <c r="AD134" s="13"/>
    </row>
    <row r="135" spans="1:30" x14ac:dyDescent="0.2">
      <c r="A135" s="9"/>
      <c r="H135" t="s">
        <v>16</v>
      </c>
      <c r="I135" s="4"/>
      <c r="J135" s="4"/>
      <c r="K135" s="4"/>
      <c r="L135" s="4">
        <v>2556.1999999999998</v>
      </c>
      <c r="M135" s="4">
        <v>3956.2700000000004</v>
      </c>
      <c r="N135" s="4">
        <v>4759.25</v>
      </c>
      <c r="O135" s="4">
        <v>184.02999999999997</v>
      </c>
      <c r="P135" s="4"/>
      <c r="Q135" s="4"/>
      <c r="R135" s="4"/>
      <c r="S135" s="4">
        <f t="shared" si="130"/>
        <v>339.26604286946707</v>
      </c>
      <c r="T135" s="4">
        <f t="shared" si="131"/>
        <v>525.08726524653264</v>
      </c>
      <c r="U135" s="4">
        <f t="shared" si="132"/>
        <v>631.66102594730899</v>
      </c>
      <c r="V135" s="4">
        <f t="shared" si="133"/>
        <v>24.424978432543629</v>
      </c>
      <c r="AB135" s="4"/>
      <c r="AC135" s="4"/>
      <c r="AD135" s="13"/>
    </row>
    <row r="136" spans="1:30" x14ac:dyDescent="0.2">
      <c r="A136" s="7"/>
      <c r="H136" t="s">
        <v>17</v>
      </c>
      <c r="I136" s="4"/>
      <c r="J136" s="4"/>
      <c r="K136" s="4"/>
      <c r="L136" s="4">
        <v>2556.1999999999998</v>
      </c>
      <c r="M136" s="4">
        <v>3750</v>
      </c>
      <c r="N136" s="4">
        <v>3750</v>
      </c>
      <c r="O136" s="4">
        <v>125</v>
      </c>
      <c r="P136" s="4"/>
      <c r="Q136" s="4"/>
      <c r="R136" s="4"/>
      <c r="S136" s="4">
        <f>L136/7.5345</f>
        <v>339.26604286946707</v>
      </c>
      <c r="T136" s="4">
        <f t="shared" si="131"/>
        <v>497.71053155484765</v>
      </c>
      <c r="U136" s="4">
        <f t="shared" si="132"/>
        <v>497.71053155484765</v>
      </c>
      <c r="V136" s="4">
        <f>O136/7.5345</f>
        <v>16.590351051828257</v>
      </c>
      <c r="AB136" s="4"/>
      <c r="AC136" s="4"/>
      <c r="AD136" s="13"/>
    </row>
    <row r="137" spans="1:30" x14ac:dyDescent="0.2">
      <c r="A137" s="9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AB137" s="4"/>
      <c r="AC137" s="4"/>
      <c r="AD137" s="13"/>
    </row>
    <row r="138" spans="1:30" x14ac:dyDescent="0.2">
      <c r="A138" s="7">
        <v>27</v>
      </c>
      <c r="B138" t="s">
        <v>151</v>
      </c>
      <c r="C138" t="s">
        <v>60</v>
      </c>
      <c r="D138" t="s">
        <v>60</v>
      </c>
      <c r="E138" t="s">
        <v>152</v>
      </c>
      <c r="F138" t="s">
        <v>153</v>
      </c>
      <c r="G138" t="s">
        <v>154</v>
      </c>
      <c r="H138" t="s">
        <v>13</v>
      </c>
      <c r="I138" s="4"/>
      <c r="J138" s="4"/>
      <c r="K138" s="4"/>
      <c r="L138" s="4">
        <v>4727.87</v>
      </c>
      <c r="M138" s="4">
        <v>4096.8100000000004</v>
      </c>
      <c r="N138" s="4">
        <v>4348.97</v>
      </c>
      <c r="O138" s="4">
        <v>255.04</v>
      </c>
      <c r="P138" s="4"/>
      <c r="Q138" s="4"/>
      <c r="R138" s="4"/>
      <c r="S138" s="4">
        <f>L138/7.5345</f>
        <v>627.496184219258</v>
      </c>
      <c r="T138" s="4">
        <f>M138/7.5345</f>
        <v>543.74012874112418</v>
      </c>
      <c r="U138" s="4">
        <f>N138/7.5345</f>
        <v>577.20751211095626</v>
      </c>
      <c r="V138" s="4">
        <f>O138/7.5345</f>
        <v>33.849625058066223</v>
      </c>
      <c r="W138" t="s">
        <v>155</v>
      </c>
      <c r="X138" s="4">
        <f t="shared" si="104"/>
        <v>2298.6500000000005</v>
      </c>
      <c r="Y138" s="4">
        <f t="shared" ref="Y138" si="134">P141+Q141+R141+S141+T141+U141+V141</f>
        <v>305.0832835622802</v>
      </c>
      <c r="Z138" s="4">
        <v>2677.9272500000006</v>
      </c>
      <c r="AA138" s="4">
        <f>Table3[[#This Row],[Trošak         Iznos u KN]]/7.5345</f>
        <v>355.42202535005646</v>
      </c>
      <c r="AB138" s="4"/>
      <c r="AC138" s="4"/>
      <c r="AD138" s="13">
        <v>27.59</v>
      </c>
    </row>
    <row r="139" spans="1:30" x14ac:dyDescent="0.2">
      <c r="A139" s="9"/>
      <c r="H139" t="s">
        <v>15</v>
      </c>
      <c r="I139" s="4"/>
      <c r="J139" s="4"/>
      <c r="K139" s="4"/>
      <c r="L139" s="4">
        <v>3500</v>
      </c>
      <c r="M139" s="4">
        <v>3750</v>
      </c>
      <c r="N139" s="4">
        <v>3750</v>
      </c>
      <c r="O139" s="4">
        <v>125</v>
      </c>
      <c r="P139" s="4"/>
      <c r="Q139" s="4"/>
      <c r="R139" s="4"/>
      <c r="S139" s="4">
        <f t="shared" ref="S139:S140" si="135">L139/7.5345</f>
        <v>464.52982945119118</v>
      </c>
      <c r="T139" s="4">
        <f t="shared" ref="T139:T141" si="136">M139/7.5345</f>
        <v>497.71053155484765</v>
      </c>
      <c r="U139" s="4">
        <f t="shared" ref="U139:U141" si="137">N139/7.5345</f>
        <v>497.71053155484765</v>
      </c>
      <c r="V139" s="4">
        <f t="shared" ref="V139:V140" si="138">O139/7.5345</f>
        <v>16.590351051828257</v>
      </c>
      <c r="AB139" s="4"/>
      <c r="AC139" s="4"/>
      <c r="AD139" s="13"/>
    </row>
    <row r="140" spans="1:30" x14ac:dyDescent="0.2">
      <c r="A140" s="7"/>
      <c r="H140" t="s">
        <v>16</v>
      </c>
      <c r="I140" s="4"/>
      <c r="J140" s="4"/>
      <c r="K140" s="4"/>
      <c r="L140" s="4">
        <v>1227.8699999999999</v>
      </c>
      <c r="M140" s="4">
        <v>346.8100000000004</v>
      </c>
      <c r="N140" s="4">
        <v>598.97000000000025</v>
      </c>
      <c r="O140" s="4">
        <v>130.04</v>
      </c>
      <c r="P140" s="4"/>
      <c r="Q140" s="4"/>
      <c r="R140" s="4"/>
      <c r="S140" s="4">
        <f t="shared" si="135"/>
        <v>162.96635476806688</v>
      </c>
      <c r="T140" s="4">
        <f t="shared" si="136"/>
        <v>46.029597186276511</v>
      </c>
      <c r="U140" s="4">
        <f t="shared" si="137"/>
        <v>79.496980556108596</v>
      </c>
      <c r="V140" s="4">
        <f t="shared" si="138"/>
        <v>17.25927400623797</v>
      </c>
      <c r="AB140" s="4"/>
      <c r="AC140" s="4"/>
      <c r="AD140" s="13"/>
    </row>
    <row r="141" spans="1:30" x14ac:dyDescent="0.2">
      <c r="A141" s="9"/>
      <c r="H141" t="s">
        <v>17</v>
      </c>
      <c r="I141" s="4"/>
      <c r="J141" s="4"/>
      <c r="K141" s="4"/>
      <c r="L141" s="4">
        <v>1227.8699999999999</v>
      </c>
      <c r="M141" s="4">
        <v>346.8100000000004</v>
      </c>
      <c r="N141" s="4">
        <v>598.97000000000025</v>
      </c>
      <c r="O141" s="4">
        <v>125</v>
      </c>
      <c r="P141" s="4"/>
      <c r="Q141" s="4"/>
      <c r="R141" s="4"/>
      <c r="S141" s="4">
        <f>L141/7.5345</f>
        <v>162.96635476806688</v>
      </c>
      <c r="T141" s="4">
        <f t="shared" si="136"/>
        <v>46.029597186276511</v>
      </c>
      <c r="U141" s="4">
        <f t="shared" si="137"/>
        <v>79.496980556108596</v>
      </c>
      <c r="V141" s="4">
        <f>O141/7.5345</f>
        <v>16.590351051828257</v>
      </c>
      <c r="AB141" s="4"/>
      <c r="AC141" s="4"/>
      <c r="AD141" s="13"/>
    </row>
    <row r="142" spans="1:30" x14ac:dyDescent="0.2">
      <c r="A142" s="7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AB142" s="4"/>
      <c r="AC142" s="4"/>
      <c r="AD142" s="13"/>
    </row>
    <row r="143" spans="1:30" x14ac:dyDescent="0.2">
      <c r="A143" s="9">
        <v>28</v>
      </c>
      <c r="B143" t="s">
        <v>156</v>
      </c>
      <c r="C143" t="s">
        <v>32</v>
      </c>
      <c r="D143" t="s">
        <v>32</v>
      </c>
      <c r="E143" t="s">
        <v>157</v>
      </c>
      <c r="F143" t="s">
        <v>158</v>
      </c>
      <c r="G143" t="s">
        <v>159</v>
      </c>
      <c r="H143" t="s">
        <v>13</v>
      </c>
      <c r="I143" s="4"/>
      <c r="J143" s="4"/>
      <c r="K143" s="4">
        <v>6343.53</v>
      </c>
      <c r="L143" s="4">
        <v>5276.86</v>
      </c>
      <c r="M143" s="4">
        <v>6752.19</v>
      </c>
      <c r="N143" s="4">
        <v>1751.04</v>
      </c>
      <c r="O143" s="4"/>
      <c r="P143" s="4"/>
      <c r="Q143" s="4"/>
      <c r="R143" s="4">
        <f>K143/7.5345</f>
        <v>841.93111686243276</v>
      </c>
      <c r="S143" s="4">
        <f>L143/7.5345</f>
        <v>700.35967881080353</v>
      </c>
      <c r="T143" s="4">
        <f>M143/7.5345</f>
        <v>896.16961974915375</v>
      </c>
      <c r="U143" s="4">
        <f>N143/7.5345</f>
        <v>232.40294644634679</v>
      </c>
      <c r="V143" s="4"/>
      <c r="W143" t="s">
        <v>160</v>
      </c>
      <c r="X143" s="4">
        <f t="shared" ref="X143" si="139">I146+J146+K146+L146+M146+N146+O146</f>
        <v>8062.3480645161289</v>
      </c>
      <c r="Y143" s="4">
        <f t="shared" ref="Y143" si="140">P146+Q146+R146+S146+T146+U146+V146</f>
        <v>1070.0574775388052</v>
      </c>
      <c r="Z143" s="4">
        <v>9392.6354951612902</v>
      </c>
      <c r="AA143" s="4">
        <f>Table3[[#This Row],[Trošak         Iznos u KN]]/7.5345</f>
        <v>1246.6169613327081</v>
      </c>
      <c r="AB143" s="4"/>
      <c r="AC143" s="4"/>
      <c r="AD143" s="13">
        <v>96.75</v>
      </c>
    </row>
    <row r="144" spans="1:30" x14ac:dyDescent="0.2">
      <c r="A144" s="7"/>
      <c r="H144" t="s">
        <v>15</v>
      </c>
      <c r="I144" s="4"/>
      <c r="J144" s="4"/>
      <c r="K144" s="4">
        <v>2750</v>
      </c>
      <c r="L144" s="4">
        <v>3750</v>
      </c>
      <c r="M144" s="4">
        <v>3750</v>
      </c>
      <c r="N144" s="4">
        <v>1000</v>
      </c>
      <c r="O144" s="4"/>
      <c r="P144" s="4"/>
      <c r="Q144" s="4"/>
      <c r="R144" s="4">
        <f t="shared" ref="R144:R145" si="141">K144/7.5345</f>
        <v>364.98772314022165</v>
      </c>
      <c r="S144" s="4">
        <f t="shared" ref="S144:S146" si="142">L144/7.5345</f>
        <v>497.71053155484765</v>
      </c>
      <c r="T144" s="4">
        <f t="shared" ref="T144:T146" si="143">M144/7.5345</f>
        <v>497.71053155484765</v>
      </c>
      <c r="U144" s="4">
        <f t="shared" ref="U144:U145" si="144">N144/7.5345</f>
        <v>132.72280841462606</v>
      </c>
      <c r="V144" s="4"/>
      <c r="AB144" s="4"/>
      <c r="AC144" s="4"/>
      <c r="AD144" s="13"/>
    </row>
    <row r="145" spans="1:30" x14ac:dyDescent="0.2">
      <c r="A145" s="9"/>
      <c r="H145" t="s">
        <v>16</v>
      </c>
      <c r="I145" s="4"/>
      <c r="J145" s="4"/>
      <c r="K145" s="4">
        <v>3593.5299999999997</v>
      </c>
      <c r="L145" s="4">
        <v>1526.8599999999997</v>
      </c>
      <c r="M145" s="4">
        <v>3002.1899999999996</v>
      </c>
      <c r="N145" s="4">
        <v>751.04</v>
      </c>
      <c r="O145" s="4"/>
      <c r="P145" s="4"/>
      <c r="Q145" s="4"/>
      <c r="R145" s="4">
        <f t="shared" si="141"/>
        <v>476.94339372221111</v>
      </c>
      <c r="S145" s="4">
        <f t="shared" si="142"/>
        <v>202.64914725595588</v>
      </c>
      <c r="T145" s="4">
        <f t="shared" si="143"/>
        <v>398.4590881943061</v>
      </c>
      <c r="U145" s="4">
        <f t="shared" si="144"/>
        <v>99.680138031720745</v>
      </c>
      <c r="V145" s="4"/>
      <c r="AB145" s="4"/>
      <c r="AC145" s="4"/>
      <c r="AD145" s="13"/>
    </row>
    <row r="146" spans="1:30" x14ac:dyDescent="0.2">
      <c r="A146" s="7"/>
      <c r="H146" t="s">
        <v>17</v>
      </c>
      <c r="I146" s="4"/>
      <c r="J146" s="4"/>
      <c r="K146" s="4">
        <v>2782.2580645161293</v>
      </c>
      <c r="L146" s="4">
        <v>1526.8599999999997</v>
      </c>
      <c r="M146" s="4">
        <v>3002.1899999999996</v>
      </c>
      <c r="N146" s="4">
        <v>751.04</v>
      </c>
      <c r="O146" s="4"/>
      <c r="P146" s="4"/>
      <c r="Q146" s="4"/>
      <c r="R146" s="4">
        <f>K146/7.5345</f>
        <v>369.26910405682247</v>
      </c>
      <c r="S146" s="4">
        <f t="shared" si="142"/>
        <v>202.64914725595588</v>
      </c>
      <c r="T146" s="4">
        <f t="shared" si="143"/>
        <v>398.4590881943061</v>
      </c>
      <c r="U146" s="4">
        <f>N146/7.5345</f>
        <v>99.680138031720745</v>
      </c>
      <c r="V146" s="4"/>
      <c r="AB146" s="4"/>
      <c r="AC146" s="4"/>
      <c r="AD146" s="13"/>
    </row>
    <row r="147" spans="1:30" x14ac:dyDescent="0.2">
      <c r="A147" s="9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AB147" s="4"/>
      <c r="AC147" s="4"/>
      <c r="AD147" s="13"/>
    </row>
    <row r="148" spans="1:30" x14ac:dyDescent="0.2">
      <c r="A148" s="7">
        <v>29</v>
      </c>
      <c r="B148" t="s">
        <v>161</v>
      </c>
      <c r="C148" t="s">
        <v>141</v>
      </c>
      <c r="D148" t="s">
        <v>141</v>
      </c>
      <c r="E148" t="s">
        <v>162</v>
      </c>
      <c r="F148" t="s">
        <v>163</v>
      </c>
      <c r="G148" t="s">
        <v>164</v>
      </c>
      <c r="H148" t="s">
        <v>13</v>
      </c>
      <c r="I148" s="4"/>
      <c r="J148" s="4"/>
      <c r="K148" s="4"/>
      <c r="L148" s="4">
        <v>6342.36</v>
      </c>
      <c r="M148" s="4">
        <v>7232.73</v>
      </c>
      <c r="N148" s="4">
        <v>5190.54</v>
      </c>
      <c r="O148" s="4">
        <v>262.62</v>
      </c>
      <c r="P148" s="4"/>
      <c r="Q148" s="4"/>
      <c r="R148" s="4"/>
      <c r="S148" s="4">
        <f>L148/7.5345</f>
        <v>841.77583117658764</v>
      </c>
      <c r="T148" s="4">
        <f>M148/7.5345</f>
        <v>959.94823810471814</v>
      </c>
      <c r="U148" s="4">
        <f>N148/7.5345</f>
        <v>688.90304598845307</v>
      </c>
      <c r="V148" s="4">
        <f>O148/7.5345</f>
        <v>34.855663945849095</v>
      </c>
      <c r="W148" t="s">
        <v>165</v>
      </c>
      <c r="X148" s="4">
        <f t="shared" si="98"/>
        <v>7765.6299999999992</v>
      </c>
      <c r="Y148" s="4">
        <f t="shared" ref="Y148" si="145">P151+Q151+R151+S151+T151+U151+V151</f>
        <v>1030.6762227088723</v>
      </c>
      <c r="Z148" s="4">
        <v>9046.9589500000002</v>
      </c>
      <c r="AA148" s="4">
        <f>Table3[[#This Row],[Trošak         Iznos u KN]]/7.5345</f>
        <v>1200.7377994558365</v>
      </c>
      <c r="AB148" s="4"/>
      <c r="AC148" s="4"/>
      <c r="AD148" s="13">
        <v>93.19</v>
      </c>
    </row>
    <row r="149" spans="1:30" x14ac:dyDescent="0.2">
      <c r="A149" s="9"/>
      <c r="H149" t="s">
        <v>15</v>
      </c>
      <c r="I149" s="4"/>
      <c r="J149" s="4"/>
      <c r="K149" s="4"/>
      <c r="L149" s="4">
        <v>3625</v>
      </c>
      <c r="M149" s="4">
        <v>3750</v>
      </c>
      <c r="N149" s="4">
        <v>3750</v>
      </c>
      <c r="O149" s="4">
        <v>125</v>
      </c>
      <c r="P149" s="4"/>
      <c r="Q149" s="4"/>
      <c r="R149" s="4"/>
      <c r="S149" s="4">
        <f t="shared" ref="S149:S150" si="146">L149/7.5345</f>
        <v>481.12018050301941</v>
      </c>
      <c r="T149" s="4">
        <f t="shared" ref="T149:T151" si="147">M149/7.5345</f>
        <v>497.71053155484765</v>
      </c>
      <c r="U149" s="4">
        <f t="shared" ref="U149:U151" si="148">N149/7.5345</f>
        <v>497.71053155484765</v>
      </c>
      <c r="V149" s="4">
        <f t="shared" ref="V149:V150" si="149">O149/7.5345</f>
        <v>16.590351051828257</v>
      </c>
      <c r="AB149" s="4"/>
      <c r="AC149" s="4"/>
      <c r="AD149" s="13"/>
    </row>
    <row r="150" spans="1:30" x14ac:dyDescent="0.2">
      <c r="A150" s="7"/>
      <c r="H150" t="s">
        <v>16</v>
      </c>
      <c r="I150" s="4"/>
      <c r="J150" s="4"/>
      <c r="K150" s="4"/>
      <c r="L150" s="4">
        <v>2717.3599999999997</v>
      </c>
      <c r="M150" s="4">
        <v>3482.7299999999996</v>
      </c>
      <c r="N150" s="4">
        <v>1440.54</v>
      </c>
      <c r="O150" s="4">
        <v>137.62</v>
      </c>
      <c r="P150" s="4"/>
      <c r="Q150" s="4"/>
      <c r="R150" s="4"/>
      <c r="S150" s="4">
        <f t="shared" si="146"/>
        <v>360.65565067356818</v>
      </c>
      <c r="T150" s="4">
        <f t="shared" si="147"/>
        <v>462.2377065498705</v>
      </c>
      <c r="U150" s="4">
        <f t="shared" si="148"/>
        <v>191.1925144336054</v>
      </c>
      <c r="V150" s="4">
        <f t="shared" si="149"/>
        <v>18.265312894020838</v>
      </c>
      <c r="AB150" s="4"/>
      <c r="AC150" s="4"/>
      <c r="AD150" s="13"/>
    </row>
    <row r="151" spans="1:30" x14ac:dyDescent="0.2">
      <c r="A151" s="9"/>
      <c r="H151" t="s">
        <v>17</v>
      </c>
      <c r="I151" s="4"/>
      <c r="J151" s="4"/>
      <c r="K151" s="4"/>
      <c r="L151" s="4">
        <v>2717.3599999999997</v>
      </c>
      <c r="M151" s="4">
        <v>3482.7299999999996</v>
      </c>
      <c r="N151" s="4">
        <v>1440.54</v>
      </c>
      <c r="O151" s="4">
        <v>125</v>
      </c>
      <c r="P151" s="4"/>
      <c r="Q151" s="4"/>
      <c r="R151" s="4"/>
      <c r="S151" s="4">
        <f>L151/7.5345</f>
        <v>360.65565067356818</v>
      </c>
      <c r="T151" s="4">
        <f t="shared" si="147"/>
        <v>462.2377065498705</v>
      </c>
      <c r="U151" s="4">
        <f t="shared" si="148"/>
        <v>191.1925144336054</v>
      </c>
      <c r="V151" s="4">
        <f>O151/7.5345</f>
        <v>16.590351051828257</v>
      </c>
      <c r="AB151" s="4"/>
      <c r="AC151" s="4"/>
      <c r="AD151" s="13"/>
    </row>
    <row r="152" spans="1:30" x14ac:dyDescent="0.2">
      <c r="A152" s="7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AB152" s="4"/>
      <c r="AC152" s="4"/>
      <c r="AD152" s="13"/>
    </row>
    <row r="153" spans="1:30" x14ac:dyDescent="0.2">
      <c r="A153" s="9">
        <v>30</v>
      </c>
      <c r="B153" t="s">
        <v>166</v>
      </c>
      <c r="C153" t="s">
        <v>167</v>
      </c>
      <c r="D153" t="s">
        <v>168</v>
      </c>
      <c r="E153" t="s">
        <v>169</v>
      </c>
      <c r="F153" t="s">
        <v>170</v>
      </c>
      <c r="G153" t="s">
        <v>171</v>
      </c>
      <c r="H153" t="s">
        <v>13</v>
      </c>
      <c r="I153" s="4">
        <v>6419.86</v>
      </c>
      <c r="J153" s="4"/>
      <c r="K153" s="4"/>
      <c r="L153" s="4"/>
      <c r="M153" s="4"/>
      <c r="N153" s="4"/>
      <c r="O153" s="4"/>
      <c r="P153" s="4">
        <f>I153/7.5345</f>
        <v>852.06184882872117</v>
      </c>
      <c r="Q153" s="4"/>
      <c r="R153" s="4"/>
      <c r="S153" s="4"/>
      <c r="T153" s="4"/>
      <c r="U153" s="4"/>
      <c r="V153" s="4"/>
      <c r="W153" t="s">
        <v>172</v>
      </c>
      <c r="X153" s="4">
        <f t="shared" si="104"/>
        <v>2751.84</v>
      </c>
      <c r="Y153" s="4">
        <f t="shared" ref="Y153" si="150">P156+Q156+R156+S156+T156+U156+V156</f>
        <v>365.23193310770455</v>
      </c>
      <c r="Z153" s="4">
        <v>3205.8936000000003</v>
      </c>
      <c r="AA153" s="4">
        <f>Table3[[#This Row],[Trošak         Iznos u KN]]/7.5345</f>
        <v>425.49520207047584</v>
      </c>
      <c r="AB153" s="4"/>
      <c r="AC153" s="4"/>
      <c r="AD153" s="13">
        <v>33.020000000000003</v>
      </c>
    </row>
    <row r="154" spans="1:30" x14ac:dyDescent="0.2">
      <c r="A154" s="7"/>
      <c r="H154" t="s">
        <v>15</v>
      </c>
      <c r="I154" s="4">
        <v>2866.51</v>
      </c>
      <c r="J154" s="4"/>
      <c r="K154" s="4"/>
      <c r="L154" s="4"/>
      <c r="M154" s="4"/>
      <c r="N154" s="4"/>
      <c r="O154" s="4"/>
      <c r="P154" s="4">
        <f t="shared" ref="P154:P155" si="151">I154/7.5345</f>
        <v>380.45125754860976</v>
      </c>
      <c r="Q154" s="4"/>
      <c r="R154" s="4"/>
      <c r="S154" s="4"/>
      <c r="T154" s="4"/>
      <c r="U154" s="4"/>
      <c r="V154" s="4"/>
      <c r="AB154" s="4"/>
      <c r="AC154" s="4"/>
      <c r="AD154" s="13"/>
    </row>
    <row r="155" spans="1:30" x14ac:dyDescent="0.2">
      <c r="A155" s="9"/>
      <c r="H155" t="s">
        <v>16</v>
      </c>
      <c r="I155" s="4">
        <v>3553.3499999999995</v>
      </c>
      <c r="J155" s="4"/>
      <c r="K155" s="4"/>
      <c r="L155" s="4"/>
      <c r="M155" s="4"/>
      <c r="N155" s="4"/>
      <c r="O155" s="4"/>
      <c r="P155" s="4">
        <f t="shared" si="151"/>
        <v>471.61059128011141</v>
      </c>
      <c r="Q155" s="4"/>
      <c r="R155" s="4"/>
      <c r="S155" s="4"/>
      <c r="T155" s="4"/>
      <c r="U155" s="4"/>
      <c r="V155" s="4"/>
      <c r="AB155" s="4"/>
      <c r="AC155" s="4"/>
      <c r="AD155" s="13"/>
    </row>
    <row r="156" spans="1:30" x14ac:dyDescent="0.2">
      <c r="A156" s="7"/>
      <c r="H156" t="s">
        <v>17</v>
      </c>
      <c r="I156" s="4">
        <v>2751.84</v>
      </c>
      <c r="J156" s="4"/>
      <c r="K156" s="4"/>
      <c r="L156" s="4"/>
      <c r="M156" s="4"/>
      <c r="N156" s="4"/>
      <c r="O156" s="4"/>
      <c r="P156" s="4">
        <f>I156/7.5345</f>
        <v>365.23193310770455</v>
      </c>
      <c r="Q156" s="4"/>
      <c r="R156" s="4"/>
      <c r="S156" s="4"/>
      <c r="T156" s="4"/>
      <c r="U156" s="4"/>
      <c r="V156" s="4"/>
      <c r="AB156" s="4"/>
      <c r="AC156" s="4"/>
      <c r="AD156" s="13"/>
    </row>
    <row r="157" spans="1:30" x14ac:dyDescent="0.2">
      <c r="A157" s="9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AB157" s="4"/>
      <c r="AC157" s="4"/>
      <c r="AD157" s="13"/>
    </row>
    <row r="158" spans="1:30" x14ac:dyDescent="0.2">
      <c r="A158" s="7">
        <v>31</v>
      </c>
      <c r="B158" t="s">
        <v>173</v>
      </c>
      <c r="C158" t="s">
        <v>174</v>
      </c>
      <c r="D158" t="s">
        <v>32</v>
      </c>
      <c r="E158" t="s">
        <v>175</v>
      </c>
      <c r="F158" t="s">
        <v>176</v>
      </c>
      <c r="G158" t="s">
        <v>126</v>
      </c>
      <c r="H158" t="s">
        <v>13</v>
      </c>
      <c r="I158" s="4">
        <v>669.87</v>
      </c>
      <c r="J158" s="4"/>
      <c r="K158" s="4"/>
      <c r="L158" s="4"/>
      <c r="M158" s="4"/>
      <c r="N158" s="4"/>
      <c r="O158" s="4"/>
      <c r="P158" s="4">
        <f>I158/7.5345</f>
        <v>88.907027672705553</v>
      </c>
      <c r="Q158" s="4"/>
      <c r="R158" s="4"/>
      <c r="S158" s="4"/>
      <c r="T158" s="4"/>
      <c r="U158" s="4"/>
      <c r="V158" s="4"/>
      <c r="W158" t="s">
        <v>177</v>
      </c>
      <c r="X158" s="4">
        <f t="shared" ref="X158" si="152">I161+J161+K161+L161+M161+N161+O161</f>
        <v>45.864000000000004</v>
      </c>
      <c r="Y158" s="4">
        <f t="shared" ref="Y158" si="153">P161+Q161+R161+S161+T161+U161+V161</f>
        <v>6.0871988851284096</v>
      </c>
      <c r="Z158" s="4">
        <v>53.431560000000005</v>
      </c>
      <c r="AA158" s="4">
        <f>Table3[[#This Row],[Trošak         Iznos u KN]]/7.5345</f>
        <v>7.091586701174597</v>
      </c>
      <c r="AB158" s="4"/>
      <c r="AC158" s="4"/>
      <c r="AD158" s="13">
        <v>0.56000000000000005</v>
      </c>
    </row>
    <row r="159" spans="1:30" x14ac:dyDescent="0.2">
      <c r="A159" s="9"/>
      <c r="H159" t="s">
        <v>15</v>
      </c>
      <c r="I159" s="4">
        <v>458.64</v>
      </c>
      <c r="J159" s="4"/>
      <c r="K159" s="4"/>
      <c r="L159" s="4"/>
      <c r="M159" s="4"/>
      <c r="N159" s="4"/>
      <c r="O159" s="4"/>
      <c r="P159" s="4">
        <f t="shared" ref="P159:P160" si="154">I159/7.5345</f>
        <v>60.871988851284087</v>
      </c>
      <c r="Q159" s="4"/>
      <c r="R159" s="4"/>
      <c r="S159" s="4"/>
      <c r="T159" s="4"/>
      <c r="U159" s="4"/>
      <c r="V159" s="4"/>
      <c r="AB159" s="4"/>
      <c r="AC159" s="4"/>
      <c r="AD159" s="13"/>
    </row>
    <row r="160" spans="1:30" x14ac:dyDescent="0.2">
      <c r="A160" s="7"/>
      <c r="H160" t="s">
        <v>16</v>
      </c>
      <c r="I160" s="4">
        <v>211.23000000000002</v>
      </c>
      <c r="J160" s="4"/>
      <c r="K160" s="4"/>
      <c r="L160" s="4"/>
      <c r="M160" s="4"/>
      <c r="N160" s="4"/>
      <c r="O160" s="4"/>
      <c r="P160" s="4">
        <f t="shared" si="154"/>
        <v>28.035038821421463</v>
      </c>
      <c r="Q160" s="4"/>
      <c r="R160" s="4"/>
      <c r="S160" s="4"/>
      <c r="T160" s="4"/>
      <c r="U160" s="4"/>
      <c r="V160" s="4"/>
      <c r="AB160" s="4"/>
      <c r="AC160" s="4"/>
      <c r="AD160" s="13"/>
    </row>
    <row r="161" spans="1:30" x14ac:dyDescent="0.2">
      <c r="A161" s="9"/>
      <c r="H161" t="s">
        <v>17</v>
      </c>
      <c r="I161" s="4">
        <v>45.864000000000004</v>
      </c>
      <c r="J161" s="4"/>
      <c r="K161" s="4"/>
      <c r="L161" s="4"/>
      <c r="M161" s="4"/>
      <c r="N161" s="4"/>
      <c r="O161" s="4"/>
      <c r="P161" s="4">
        <f>I161/7.5345</f>
        <v>6.0871988851284096</v>
      </c>
      <c r="Q161" s="4"/>
      <c r="R161" s="4"/>
      <c r="S161" s="4"/>
      <c r="T161" s="4"/>
      <c r="U161" s="4"/>
      <c r="V161" s="4"/>
      <c r="AB161" s="4"/>
      <c r="AC161" s="4"/>
      <c r="AD161" s="13"/>
    </row>
    <row r="162" spans="1:30" x14ac:dyDescent="0.2">
      <c r="A162" s="7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AB162" s="4"/>
      <c r="AC162" s="4"/>
      <c r="AD162" s="13"/>
    </row>
    <row r="163" spans="1:30" x14ac:dyDescent="0.2">
      <c r="A163" s="9">
        <v>32</v>
      </c>
      <c r="B163" t="s">
        <v>178</v>
      </c>
      <c r="C163" t="s">
        <v>168</v>
      </c>
      <c r="D163" t="s">
        <v>168</v>
      </c>
      <c r="E163" t="s">
        <v>179</v>
      </c>
      <c r="F163" t="s">
        <v>180</v>
      </c>
      <c r="G163" t="s">
        <v>181</v>
      </c>
      <c r="H163" t="s">
        <v>13</v>
      </c>
      <c r="I163" s="4">
        <v>4952.75</v>
      </c>
      <c r="J163" s="4">
        <v>4792.57</v>
      </c>
      <c r="K163" s="4"/>
      <c r="L163" s="4"/>
      <c r="M163" s="4"/>
      <c r="N163" s="4"/>
      <c r="O163" s="4"/>
      <c r="P163" s="4">
        <f>I163/7.5345</f>
        <v>657.34288937553913</v>
      </c>
      <c r="Q163" s="4">
        <f>J163/7.5345</f>
        <v>636.0833499236843</v>
      </c>
      <c r="R163" s="4"/>
      <c r="S163" s="4"/>
      <c r="T163" s="4"/>
      <c r="U163" s="4"/>
      <c r="V163" s="4"/>
      <c r="W163" t="s">
        <v>182</v>
      </c>
      <c r="X163" s="4">
        <f t="shared" si="98"/>
        <v>3209.6999999999994</v>
      </c>
      <c r="Y163" s="4">
        <f t="shared" ref="Y163" si="155">P166+Q166+R166+S166+T166+U166+V166</f>
        <v>426.00039816842514</v>
      </c>
      <c r="Z163" s="4">
        <v>3739.3004999999994</v>
      </c>
      <c r="AA163" s="4">
        <f>Table3[[#This Row],[Trošak         Iznos u KN]]/7.5345</f>
        <v>496.2904638662153</v>
      </c>
      <c r="AB163" s="4"/>
      <c r="AC163" s="4"/>
      <c r="AD163" s="13">
        <v>38.5</v>
      </c>
    </row>
    <row r="164" spans="1:30" x14ac:dyDescent="0.2">
      <c r="A164" s="7"/>
      <c r="H164" t="s">
        <v>15</v>
      </c>
      <c r="I164" s="4">
        <v>3439.8</v>
      </c>
      <c r="J164" s="4">
        <v>3095.82</v>
      </c>
      <c r="K164" s="4"/>
      <c r="L164" s="4"/>
      <c r="M164" s="4"/>
      <c r="N164" s="4"/>
      <c r="O164" s="4"/>
      <c r="P164" s="4">
        <f t="shared" ref="P164:Q165" si="156">I164/7.5345</f>
        <v>456.53991638463071</v>
      </c>
      <c r="Q164" s="4">
        <f t="shared" si="156"/>
        <v>410.88592474616763</v>
      </c>
      <c r="R164" s="4"/>
      <c r="S164" s="4"/>
      <c r="T164" s="4"/>
      <c r="U164" s="4"/>
      <c r="V164" s="4"/>
      <c r="AB164" s="4"/>
      <c r="AC164" s="4"/>
      <c r="AD164" s="13"/>
    </row>
    <row r="165" spans="1:30" x14ac:dyDescent="0.2">
      <c r="A165" s="9"/>
      <c r="H165" t="s">
        <v>16</v>
      </c>
      <c r="I165" s="4">
        <v>1512.9499999999998</v>
      </c>
      <c r="J165" s="4">
        <v>1696.7499999999995</v>
      </c>
      <c r="K165" s="4"/>
      <c r="L165" s="4"/>
      <c r="M165" s="4"/>
      <c r="N165" s="4"/>
      <c r="O165" s="4"/>
      <c r="P165" s="4">
        <f t="shared" si="156"/>
        <v>200.80297299090844</v>
      </c>
      <c r="Q165" s="4">
        <f t="shared" si="156"/>
        <v>225.19742517751669</v>
      </c>
      <c r="R165" s="4"/>
      <c r="S165" s="4"/>
      <c r="T165" s="4"/>
      <c r="U165" s="4"/>
      <c r="V165" s="4"/>
      <c r="AB165" s="4"/>
      <c r="AC165" s="4"/>
      <c r="AD165" s="13"/>
    </row>
    <row r="166" spans="1:30" x14ac:dyDescent="0.2">
      <c r="A166" s="7"/>
      <c r="H166" t="s">
        <v>17</v>
      </c>
      <c r="I166" s="4">
        <v>1512.9499999999998</v>
      </c>
      <c r="J166" s="4">
        <v>1696.7499999999995</v>
      </c>
      <c r="K166" s="4"/>
      <c r="L166" s="4"/>
      <c r="M166" s="4"/>
      <c r="N166" s="4"/>
      <c r="O166" s="4"/>
      <c r="P166" s="4">
        <f>I166/7.5345</f>
        <v>200.80297299090844</v>
      </c>
      <c r="Q166" s="4">
        <f>J166/7.5345</f>
        <v>225.19742517751669</v>
      </c>
      <c r="R166" s="4"/>
      <c r="S166" s="4"/>
      <c r="T166" s="4"/>
      <c r="U166" s="4"/>
      <c r="V166" s="4"/>
      <c r="AB166" s="4"/>
      <c r="AC166" s="4"/>
      <c r="AD166" s="13"/>
    </row>
    <row r="167" spans="1:30" x14ac:dyDescent="0.2">
      <c r="A167" s="9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AB167" s="4"/>
      <c r="AC167" s="4"/>
      <c r="AD167" s="13"/>
    </row>
    <row r="168" spans="1:30" ht="51" x14ac:dyDescent="0.2">
      <c r="A168" s="15">
        <v>33</v>
      </c>
      <c r="B168" s="16" t="s">
        <v>183</v>
      </c>
      <c r="C168" s="16" t="s">
        <v>32</v>
      </c>
      <c r="D168" s="16" t="s">
        <v>32</v>
      </c>
      <c r="E168" s="16" t="s">
        <v>184</v>
      </c>
      <c r="F168" s="16" t="s">
        <v>185</v>
      </c>
      <c r="G168" s="16" t="s">
        <v>186</v>
      </c>
      <c r="H168" s="16" t="s">
        <v>13</v>
      </c>
      <c r="I168" s="17"/>
      <c r="J168" s="17"/>
      <c r="K168" s="17"/>
      <c r="L168" s="17">
        <v>28000</v>
      </c>
      <c r="M168" s="17">
        <v>35000</v>
      </c>
      <c r="N168" s="17">
        <v>35000</v>
      </c>
      <c r="O168" s="17">
        <v>1521.74</v>
      </c>
      <c r="P168" s="17"/>
      <c r="Q168" s="17"/>
      <c r="R168" s="17"/>
      <c r="S168" s="17">
        <f>L168/7.5345</f>
        <v>3716.2386356095294</v>
      </c>
      <c r="T168" s="17">
        <f>M168/7.5345</f>
        <v>4645.298294511912</v>
      </c>
      <c r="U168" s="17">
        <f>N168/7.5345</f>
        <v>4645.298294511912</v>
      </c>
      <c r="V168" s="17">
        <f>O168/7.5345</f>
        <v>201.96960647687305</v>
      </c>
      <c r="W168" s="16" t="s">
        <v>187</v>
      </c>
      <c r="X168" s="17"/>
      <c r="Y168" s="17"/>
      <c r="Z168" s="17"/>
      <c r="AA168" s="17"/>
      <c r="AB168" s="18" t="s">
        <v>1031</v>
      </c>
      <c r="AC168" s="4"/>
      <c r="AD168" s="13"/>
    </row>
    <row r="169" spans="1:30" x14ac:dyDescent="0.2">
      <c r="A169" s="15"/>
      <c r="B169" s="16"/>
      <c r="C169" s="16"/>
      <c r="D169" s="16"/>
      <c r="E169" s="16"/>
      <c r="F169" s="16"/>
      <c r="G169" s="16"/>
      <c r="H169" s="16" t="s">
        <v>15</v>
      </c>
      <c r="I169" s="17"/>
      <c r="J169" s="17"/>
      <c r="K169" s="17"/>
      <c r="L169" s="17">
        <v>0</v>
      </c>
      <c r="M169" s="17">
        <v>0</v>
      </c>
      <c r="N169" s="17">
        <v>0</v>
      </c>
      <c r="O169" s="17">
        <v>0</v>
      </c>
      <c r="P169" s="17"/>
      <c r="Q169" s="17"/>
      <c r="R169" s="17"/>
      <c r="S169" s="17">
        <v>0</v>
      </c>
      <c r="T169" s="17">
        <v>0</v>
      </c>
      <c r="U169" s="17">
        <v>0</v>
      </c>
      <c r="V169" s="17">
        <v>0</v>
      </c>
      <c r="W169" s="16"/>
      <c r="X169" s="17"/>
      <c r="Y169" s="17"/>
      <c r="Z169" s="17"/>
      <c r="AA169" s="17"/>
      <c r="AB169" s="17"/>
      <c r="AC169" s="4"/>
      <c r="AD169" s="13"/>
    </row>
    <row r="170" spans="1:30" x14ac:dyDescent="0.2">
      <c r="A170" s="15"/>
      <c r="B170" s="16"/>
      <c r="C170" s="16"/>
      <c r="D170" s="16"/>
      <c r="E170" s="16"/>
      <c r="F170" s="16"/>
      <c r="G170" s="16"/>
      <c r="H170" s="16" t="s">
        <v>16</v>
      </c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6"/>
      <c r="X170" s="17"/>
      <c r="Y170" s="17"/>
      <c r="Z170" s="17"/>
      <c r="AA170" s="17"/>
      <c r="AB170" s="17"/>
      <c r="AC170" s="4"/>
      <c r="AD170" s="13"/>
    </row>
    <row r="171" spans="1:30" x14ac:dyDescent="0.2">
      <c r="A171" s="15"/>
      <c r="B171" s="16"/>
      <c r="C171" s="16"/>
      <c r="D171" s="16"/>
      <c r="E171" s="16"/>
      <c r="F171" s="16"/>
      <c r="G171" s="16"/>
      <c r="H171" s="16" t="s">
        <v>17</v>
      </c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6"/>
      <c r="X171" s="17"/>
      <c r="Y171" s="17"/>
      <c r="Z171" s="17"/>
      <c r="AA171" s="17"/>
      <c r="AB171" s="17"/>
      <c r="AC171" s="4"/>
      <c r="AD171" s="13"/>
    </row>
    <row r="172" spans="1:30" x14ac:dyDescent="0.2">
      <c r="A172" s="7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AB172" s="4"/>
      <c r="AC172" s="4"/>
      <c r="AD172" s="13"/>
    </row>
    <row r="173" spans="1:30" x14ac:dyDescent="0.2">
      <c r="A173" s="9">
        <v>34</v>
      </c>
      <c r="B173" t="s">
        <v>188</v>
      </c>
      <c r="C173" t="s">
        <v>32</v>
      </c>
      <c r="D173" t="s">
        <v>32</v>
      </c>
      <c r="E173" t="s">
        <v>189</v>
      </c>
      <c r="F173" t="s">
        <v>185</v>
      </c>
      <c r="G173" t="s">
        <v>190</v>
      </c>
      <c r="H173" t="s">
        <v>13</v>
      </c>
      <c r="I173" s="4">
        <v>1447.43</v>
      </c>
      <c r="J173" s="4"/>
      <c r="K173" s="4"/>
      <c r="L173" s="4"/>
      <c r="M173" s="4"/>
      <c r="N173" s="4"/>
      <c r="O173" s="4"/>
      <c r="P173" s="4">
        <f>I173/7.5345</f>
        <v>192.1069745835822</v>
      </c>
      <c r="Q173" s="4"/>
      <c r="R173" s="4"/>
      <c r="S173" s="4"/>
      <c r="T173" s="4"/>
      <c r="U173" s="4"/>
      <c r="V173" s="4"/>
      <c r="W173" t="s">
        <v>191</v>
      </c>
      <c r="X173" s="4">
        <f t="shared" ref="X173" si="157">I176+J176+K176+L176+M176+N176+O176</f>
        <v>343.98</v>
      </c>
      <c r="Y173" s="4">
        <f t="shared" ref="Y173" si="158">P176+Q176+R176+S176+T176+U176+V176</f>
        <v>45.653991638463069</v>
      </c>
      <c r="Z173" s="4">
        <v>400.73670000000004</v>
      </c>
      <c r="AA173" s="4">
        <f>Table3[[#This Row],[Trošak         Iznos u KN]]/7.5345</f>
        <v>53.18690025880948</v>
      </c>
      <c r="AB173" s="4"/>
      <c r="AC173" s="4"/>
      <c r="AD173" s="13">
        <v>4.12</v>
      </c>
    </row>
    <row r="174" spans="1:30" x14ac:dyDescent="0.2">
      <c r="A174" s="7"/>
      <c r="H174" t="s">
        <v>15</v>
      </c>
      <c r="I174" s="4">
        <v>458.64</v>
      </c>
      <c r="J174" s="4"/>
      <c r="K174" s="4"/>
      <c r="L174" s="4"/>
      <c r="M174" s="4"/>
      <c r="N174" s="4"/>
      <c r="O174" s="4"/>
      <c r="P174" s="4">
        <f t="shared" ref="P174:P175" si="159">I174/7.5345</f>
        <v>60.871988851284087</v>
      </c>
      <c r="Q174" s="4"/>
      <c r="R174" s="4"/>
      <c r="S174" s="4"/>
      <c r="T174" s="4"/>
      <c r="U174" s="4"/>
      <c r="V174" s="4"/>
      <c r="AB174" s="4"/>
      <c r="AC174" s="4"/>
      <c r="AD174" s="13"/>
    </row>
    <row r="175" spans="1:30" x14ac:dyDescent="0.2">
      <c r="A175" s="9"/>
      <c r="H175" t="s">
        <v>16</v>
      </c>
      <c r="I175" s="4">
        <v>988.79000000000008</v>
      </c>
      <c r="J175" s="4"/>
      <c r="K175" s="4"/>
      <c r="L175" s="4"/>
      <c r="M175" s="4"/>
      <c r="N175" s="4"/>
      <c r="O175" s="4"/>
      <c r="P175" s="4">
        <f t="shared" si="159"/>
        <v>131.2349857322981</v>
      </c>
      <c r="Q175" s="4"/>
      <c r="R175" s="4"/>
      <c r="S175" s="4"/>
      <c r="T175" s="4"/>
      <c r="U175" s="4"/>
      <c r="V175" s="4"/>
      <c r="AB175" s="4"/>
      <c r="AC175" s="4"/>
      <c r="AD175" s="13"/>
    </row>
    <row r="176" spans="1:30" x14ac:dyDescent="0.2">
      <c r="A176" s="7"/>
      <c r="H176" t="s">
        <v>17</v>
      </c>
      <c r="I176" s="4">
        <v>343.98</v>
      </c>
      <c r="J176" s="4"/>
      <c r="K176" s="4"/>
      <c r="L176" s="4"/>
      <c r="M176" s="4"/>
      <c r="N176" s="4"/>
      <c r="O176" s="4"/>
      <c r="P176" s="4">
        <f>I176/7.5345</f>
        <v>45.653991638463069</v>
      </c>
      <c r="Q176" s="4"/>
      <c r="R176" s="4"/>
      <c r="S176" s="4"/>
      <c r="T176" s="4"/>
      <c r="U176" s="4"/>
      <c r="V176" s="4"/>
      <c r="AB176" s="4"/>
      <c r="AC176" s="4"/>
      <c r="AD176" s="13"/>
    </row>
    <row r="177" spans="1:30" x14ac:dyDescent="0.2">
      <c r="A177" s="9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AB177" s="4"/>
      <c r="AC177" s="4"/>
      <c r="AD177" s="13"/>
    </row>
    <row r="178" spans="1:30" x14ac:dyDescent="0.2">
      <c r="A178" s="7">
        <v>35</v>
      </c>
      <c r="B178" t="s">
        <v>192</v>
      </c>
      <c r="C178" t="s">
        <v>9</v>
      </c>
      <c r="D178" t="s">
        <v>9</v>
      </c>
      <c r="E178" t="s">
        <v>193</v>
      </c>
      <c r="F178" t="s">
        <v>194</v>
      </c>
      <c r="G178" t="s">
        <v>195</v>
      </c>
      <c r="H178" t="s">
        <v>13</v>
      </c>
      <c r="I178" s="4"/>
      <c r="J178" s="4"/>
      <c r="K178" s="4"/>
      <c r="L178" s="4">
        <v>8086.62</v>
      </c>
      <c r="M178" s="4">
        <v>9011.84</v>
      </c>
      <c r="N178" s="4">
        <v>8572.26</v>
      </c>
      <c r="O178" s="4">
        <v>351.49</v>
      </c>
      <c r="P178" s="4"/>
      <c r="Q178" s="4"/>
      <c r="R178" s="4"/>
      <c r="S178" s="4">
        <f>L178/7.5345</f>
        <v>1073.2789169818832</v>
      </c>
      <c r="T178" s="4">
        <f>M178/7.5345</f>
        <v>1196.0767137832636</v>
      </c>
      <c r="U178" s="4">
        <f>N178/7.5345</f>
        <v>1137.7344216603624</v>
      </c>
      <c r="V178" s="4">
        <f>O178/7.5345</f>
        <v>46.650739929656908</v>
      </c>
      <c r="W178" t="s">
        <v>196</v>
      </c>
      <c r="X178" s="4">
        <f t="shared" ref="X178:X238" si="160">I181+J181+K181+L181+M181+N181+O181</f>
        <v>11241.071428571428</v>
      </c>
      <c r="Y178" s="4">
        <f t="shared" ref="Y178" si="161">P181+Q181+R181+S181+T181+U181+V181</f>
        <v>1491.9465695894123</v>
      </c>
      <c r="Z178" s="4">
        <v>13095.848214285714</v>
      </c>
      <c r="AA178" s="4">
        <f>Table3[[#This Row],[Trošak         Iznos u KN]]/7.5345</f>
        <v>1738.1177535716654</v>
      </c>
      <c r="AB178" s="4"/>
      <c r="AC178" s="4"/>
      <c r="AD178" s="13">
        <v>134.9</v>
      </c>
    </row>
    <row r="179" spans="1:30" x14ac:dyDescent="0.2">
      <c r="A179" s="9"/>
      <c r="H179" t="s">
        <v>15</v>
      </c>
      <c r="I179" s="4"/>
      <c r="J179" s="4"/>
      <c r="K179" s="4"/>
      <c r="L179" s="4">
        <v>3625</v>
      </c>
      <c r="M179" s="4">
        <v>3750</v>
      </c>
      <c r="N179" s="4">
        <v>3750</v>
      </c>
      <c r="O179" s="4">
        <v>125</v>
      </c>
      <c r="P179" s="4"/>
      <c r="Q179" s="4"/>
      <c r="R179" s="4"/>
      <c r="S179" s="4">
        <f t="shared" ref="S179:S180" si="162">L179/7.5345</f>
        <v>481.12018050301941</v>
      </c>
      <c r="T179" s="4">
        <f t="shared" ref="T179:T181" si="163">M179/7.5345</f>
        <v>497.71053155484765</v>
      </c>
      <c r="U179" s="4">
        <f t="shared" ref="U179:U181" si="164">N179/7.5345</f>
        <v>497.71053155484765</v>
      </c>
      <c r="V179" s="4">
        <f t="shared" ref="V179:V180" si="165">O179/7.5345</f>
        <v>16.590351051828257</v>
      </c>
      <c r="AB179" s="4"/>
      <c r="AC179" s="4"/>
      <c r="AD179" s="13"/>
    </row>
    <row r="180" spans="1:30" x14ac:dyDescent="0.2">
      <c r="A180" s="7"/>
      <c r="H180" t="s">
        <v>16</v>
      </c>
      <c r="I180" s="4"/>
      <c r="J180" s="4"/>
      <c r="K180" s="4"/>
      <c r="L180" s="4">
        <v>4461.62</v>
      </c>
      <c r="M180" s="4">
        <v>5261.84</v>
      </c>
      <c r="N180" s="4">
        <v>4822.26</v>
      </c>
      <c r="O180" s="4">
        <v>226.49</v>
      </c>
      <c r="P180" s="4"/>
      <c r="Q180" s="4"/>
      <c r="R180" s="4"/>
      <c r="S180" s="4">
        <f t="shared" si="162"/>
        <v>592.15873647886383</v>
      </c>
      <c r="T180" s="4">
        <f t="shared" si="163"/>
        <v>698.36618222841594</v>
      </c>
      <c r="U180" s="4">
        <f t="shared" si="164"/>
        <v>640.02389010551462</v>
      </c>
      <c r="V180" s="4">
        <f t="shared" si="165"/>
        <v>30.060388877828654</v>
      </c>
      <c r="AB180" s="4"/>
      <c r="AC180" s="4"/>
      <c r="AD180" s="13"/>
    </row>
    <row r="181" spans="1:30" x14ac:dyDescent="0.2">
      <c r="A181" s="9"/>
      <c r="H181" t="s">
        <v>17</v>
      </c>
      <c r="I181" s="4"/>
      <c r="J181" s="4"/>
      <c r="K181" s="4"/>
      <c r="L181" s="4">
        <v>3616.0714285714284</v>
      </c>
      <c r="M181" s="4">
        <v>3750</v>
      </c>
      <c r="N181" s="4">
        <v>3750</v>
      </c>
      <c r="O181" s="4">
        <v>125</v>
      </c>
      <c r="P181" s="4"/>
      <c r="Q181" s="4"/>
      <c r="R181" s="4"/>
      <c r="S181" s="4">
        <f>L181/7.5345</f>
        <v>479.93515542788879</v>
      </c>
      <c r="T181" s="4">
        <f t="shared" si="163"/>
        <v>497.71053155484765</v>
      </c>
      <c r="U181" s="4">
        <f t="shared" si="164"/>
        <v>497.71053155484765</v>
      </c>
      <c r="V181" s="4">
        <f>O181/7.5345</f>
        <v>16.590351051828257</v>
      </c>
      <c r="AB181" s="4"/>
      <c r="AC181" s="4"/>
      <c r="AD181" s="13"/>
    </row>
    <row r="182" spans="1:30" x14ac:dyDescent="0.2">
      <c r="A182" s="7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AB182" s="4"/>
      <c r="AC182" s="4"/>
      <c r="AD182" s="13"/>
    </row>
    <row r="183" spans="1:30" x14ac:dyDescent="0.2">
      <c r="A183" s="9">
        <v>36</v>
      </c>
      <c r="B183" t="s">
        <v>197</v>
      </c>
      <c r="C183" t="s">
        <v>198</v>
      </c>
      <c r="D183" t="s">
        <v>198</v>
      </c>
      <c r="E183" t="s">
        <v>199</v>
      </c>
      <c r="F183" t="s">
        <v>200</v>
      </c>
      <c r="G183" t="s">
        <v>201</v>
      </c>
      <c r="H183" t="s">
        <v>13</v>
      </c>
      <c r="I183" s="4"/>
      <c r="J183" s="4"/>
      <c r="K183" s="4"/>
      <c r="L183" s="4">
        <v>4866.01</v>
      </c>
      <c r="M183" s="4">
        <v>5613.75</v>
      </c>
      <c r="N183" s="4">
        <v>6012.41</v>
      </c>
      <c r="O183" s="4">
        <v>224.45</v>
      </c>
      <c r="P183" s="4"/>
      <c r="Q183" s="4"/>
      <c r="R183" s="4"/>
      <c r="S183" s="4">
        <f>L183/7.5345</f>
        <v>645.83051297365455</v>
      </c>
      <c r="T183" s="4">
        <f>M183/7.5345</f>
        <v>745.07266573760694</v>
      </c>
      <c r="U183" s="4">
        <f>N183/7.5345</f>
        <v>797.98394054018172</v>
      </c>
      <c r="V183" s="4">
        <f>O183/7.5345</f>
        <v>29.789634348662815</v>
      </c>
      <c r="W183" t="s">
        <v>202</v>
      </c>
      <c r="X183" s="4">
        <f t="shared" ref="X183:X243" si="166">I186+J186+K186+L186+M186+N186+O186</f>
        <v>5466.62</v>
      </c>
      <c r="Y183" s="4">
        <f t="shared" ref="Y183" si="167">P186+Q186+R186+S186+T186+U186+V186</f>
        <v>725.54515893556299</v>
      </c>
      <c r="Z183" s="4">
        <v>6368.6122999999998</v>
      </c>
      <c r="AA183" s="4">
        <f>Table3[[#This Row],[Trošak         Iznos u KN]]/7.5345</f>
        <v>845.26011015993095</v>
      </c>
      <c r="AB183" s="4"/>
      <c r="AC183" s="4"/>
      <c r="AD183" s="13">
        <v>65.599999999999994</v>
      </c>
    </row>
    <row r="184" spans="1:30" x14ac:dyDescent="0.2">
      <c r="A184" s="7"/>
      <c r="H184" t="s">
        <v>15</v>
      </c>
      <c r="I184" s="4"/>
      <c r="J184" s="4"/>
      <c r="K184" s="4"/>
      <c r="L184" s="4">
        <v>3625</v>
      </c>
      <c r="M184" s="4">
        <v>3750</v>
      </c>
      <c r="N184" s="4">
        <v>3750</v>
      </c>
      <c r="O184" s="4">
        <v>125</v>
      </c>
      <c r="P184" s="4"/>
      <c r="Q184" s="4"/>
      <c r="R184" s="4"/>
      <c r="S184" s="4">
        <f t="shared" ref="S184:S185" si="168">L184/7.5345</f>
        <v>481.12018050301941</v>
      </c>
      <c r="T184" s="4">
        <f t="shared" ref="T184:T186" si="169">M184/7.5345</f>
        <v>497.71053155484765</v>
      </c>
      <c r="U184" s="4">
        <f t="shared" ref="U184:U186" si="170">N184/7.5345</f>
        <v>497.71053155484765</v>
      </c>
      <c r="V184" s="4">
        <f t="shared" ref="V184:V185" si="171">O184/7.5345</f>
        <v>16.590351051828257</v>
      </c>
      <c r="AB184" s="4"/>
      <c r="AC184" s="4"/>
      <c r="AD184" s="13"/>
    </row>
    <row r="185" spans="1:30" x14ac:dyDescent="0.2">
      <c r="A185" s="9"/>
      <c r="H185" t="s">
        <v>16</v>
      </c>
      <c r="I185" s="4"/>
      <c r="J185" s="4"/>
      <c r="K185" s="4"/>
      <c r="L185" s="4">
        <v>1241.0100000000002</v>
      </c>
      <c r="M185" s="4">
        <v>1863.75</v>
      </c>
      <c r="N185" s="4">
        <v>2262.41</v>
      </c>
      <c r="O185" s="4">
        <v>99.449999999999989</v>
      </c>
      <c r="P185" s="4"/>
      <c r="Q185" s="4"/>
      <c r="R185" s="4"/>
      <c r="S185" s="4">
        <f t="shared" si="168"/>
        <v>164.71033247063511</v>
      </c>
      <c r="T185" s="4">
        <f t="shared" si="169"/>
        <v>247.36213418275929</v>
      </c>
      <c r="U185" s="4">
        <f t="shared" si="170"/>
        <v>300.27340898533407</v>
      </c>
      <c r="V185" s="4">
        <f t="shared" si="171"/>
        <v>13.199283296834558</v>
      </c>
      <c r="AB185" s="4"/>
      <c r="AC185" s="4"/>
      <c r="AD185" s="13"/>
    </row>
    <row r="186" spans="1:30" x14ac:dyDescent="0.2">
      <c r="A186" s="7"/>
      <c r="H186" t="s">
        <v>17</v>
      </c>
      <c r="I186" s="4"/>
      <c r="J186" s="4"/>
      <c r="K186" s="4"/>
      <c r="L186" s="4">
        <v>1241.0100000000002</v>
      </c>
      <c r="M186" s="4">
        <v>1863.75</v>
      </c>
      <c r="N186" s="4">
        <v>2262.41</v>
      </c>
      <c r="O186" s="4">
        <v>99.449999999999989</v>
      </c>
      <c r="P186" s="4"/>
      <c r="Q186" s="4"/>
      <c r="R186" s="4"/>
      <c r="S186" s="4">
        <f>L186/7.5345</f>
        <v>164.71033247063511</v>
      </c>
      <c r="T186" s="4">
        <f t="shared" si="169"/>
        <v>247.36213418275929</v>
      </c>
      <c r="U186" s="4">
        <f t="shared" si="170"/>
        <v>300.27340898533407</v>
      </c>
      <c r="V186" s="4">
        <f>O186/7.5345</f>
        <v>13.199283296834558</v>
      </c>
      <c r="AB186" s="4"/>
      <c r="AC186" s="4"/>
      <c r="AD186" s="13"/>
    </row>
    <row r="187" spans="1:30" x14ac:dyDescent="0.2">
      <c r="A187" s="9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AB187" s="4"/>
      <c r="AC187" s="4"/>
      <c r="AD187" s="13"/>
    </row>
    <row r="188" spans="1:30" x14ac:dyDescent="0.2">
      <c r="A188" s="7">
        <v>37</v>
      </c>
      <c r="B188" t="s">
        <v>203</v>
      </c>
      <c r="C188" t="s">
        <v>9</v>
      </c>
      <c r="D188" t="s">
        <v>9</v>
      </c>
      <c r="E188" t="s">
        <v>204</v>
      </c>
      <c r="F188" t="s">
        <v>205</v>
      </c>
      <c r="G188" t="s">
        <v>206</v>
      </c>
      <c r="H188" t="s">
        <v>13</v>
      </c>
      <c r="I188" s="4">
        <v>1573.92</v>
      </c>
      <c r="J188" s="4"/>
      <c r="K188" s="4"/>
      <c r="L188" s="4"/>
      <c r="M188" s="4"/>
      <c r="N188" s="4"/>
      <c r="O188" s="4"/>
      <c r="P188" s="4">
        <f>I188/7.5345</f>
        <v>208.89508261994823</v>
      </c>
      <c r="Q188" s="4"/>
      <c r="R188" s="4"/>
      <c r="S188" s="4"/>
      <c r="T188" s="4"/>
      <c r="U188" s="4"/>
      <c r="V188" s="4"/>
      <c r="W188" t="s">
        <v>207</v>
      </c>
      <c r="X188" s="4">
        <f t="shared" ref="X188" si="172">I191+J191+K191+L191+M191+N191+O191</f>
        <v>343.98</v>
      </c>
      <c r="Y188" s="4">
        <f t="shared" ref="Y188" si="173">P191+Q191+R191+S191+T191+U191+V191</f>
        <v>45.653991638463069</v>
      </c>
      <c r="Z188" s="4">
        <v>400.73670000000004</v>
      </c>
      <c r="AA188" s="4">
        <f>Table3[[#This Row],[Trošak         Iznos u KN]]/7.5345</f>
        <v>53.18690025880948</v>
      </c>
      <c r="AB188" s="4"/>
      <c r="AC188" s="4"/>
      <c r="AD188" s="13">
        <v>4.12</v>
      </c>
    </row>
    <row r="189" spans="1:30" x14ac:dyDescent="0.2">
      <c r="A189" s="9"/>
      <c r="H189" t="s">
        <v>15</v>
      </c>
      <c r="I189" s="4">
        <v>458.64</v>
      </c>
      <c r="J189" s="4"/>
      <c r="K189" s="4"/>
      <c r="L189" s="4"/>
      <c r="M189" s="4"/>
      <c r="N189" s="4"/>
      <c r="O189" s="4"/>
      <c r="P189" s="4">
        <f t="shared" ref="P189:P190" si="174">I189/7.5345</f>
        <v>60.871988851284087</v>
      </c>
      <c r="Q189" s="4"/>
      <c r="R189" s="4"/>
      <c r="S189" s="4"/>
      <c r="T189" s="4"/>
      <c r="U189" s="4"/>
      <c r="V189" s="4"/>
      <c r="AB189" s="4"/>
      <c r="AC189" s="4"/>
      <c r="AD189" s="13"/>
    </row>
    <row r="190" spans="1:30" x14ac:dyDescent="0.2">
      <c r="A190" s="7"/>
      <c r="H190" t="s">
        <v>16</v>
      </c>
      <c r="I190" s="4">
        <v>1115.2800000000002</v>
      </c>
      <c r="J190" s="4"/>
      <c r="K190" s="4"/>
      <c r="L190" s="4"/>
      <c r="M190" s="4"/>
      <c r="N190" s="4"/>
      <c r="O190" s="4"/>
      <c r="P190" s="4">
        <f t="shared" si="174"/>
        <v>148.02309376866415</v>
      </c>
      <c r="Q190" s="4"/>
      <c r="R190" s="4"/>
      <c r="S190" s="4"/>
      <c r="T190" s="4"/>
      <c r="U190" s="4"/>
      <c r="V190" s="4"/>
      <c r="AB190" s="4"/>
      <c r="AC190" s="4"/>
      <c r="AD190" s="13"/>
    </row>
    <row r="191" spans="1:30" x14ac:dyDescent="0.2">
      <c r="A191" s="9"/>
      <c r="H191" t="s">
        <v>17</v>
      </c>
      <c r="I191" s="4">
        <v>343.98</v>
      </c>
      <c r="J191" s="4"/>
      <c r="K191" s="4"/>
      <c r="L191" s="4"/>
      <c r="M191" s="4"/>
      <c r="N191" s="4"/>
      <c r="O191" s="4"/>
      <c r="P191" s="4">
        <f>I191/7.5345</f>
        <v>45.653991638463069</v>
      </c>
      <c r="Q191" s="4"/>
      <c r="R191" s="4"/>
      <c r="S191" s="4"/>
      <c r="T191" s="4"/>
      <c r="U191" s="4"/>
      <c r="V191" s="4"/>
      <c r="AB191" s="4"/>
      <c r="AC191" s="4"/>
      <c r="AD191" s="13"/>
    </row>
    <row r="192" spans="1:30" x14ac:dyDescent="0.2">
      <c r="A192" s="7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AB192" s="4"/>
      <c r="AC192" s="4"/>
      <c r="AD192" s="13"/>
    </row>
    <row r="193" spans="1:30" x14ac:dyDescent="0.2">
      <c r="A193" s="9">
        <v>38</v>
      </c>
      <c r="B193" t="s">
        <v>208</v>
      </c>
      <c r="C193" t="s">
        <v>9</v>
      </c>
      <c r="D193" t="s">
        <v>9</v>
      </c>
      <c r="E193" t="s">
        <v>209</v>
      </c>
      <c r="F193" t="s">
        <v>205</v>
      </c>
      <c r="G193" t="s">
        <v>210</v>
      </c>
      <c r="H193" t="s">
        <v>13</v>
      </c>
      <c r="I193" s="4">
        <v>16206.52</v>
      </c>
      <c r="J193" s="4"/>
      <c r="K193" s="4"/>
      <c r="L193" s="4"/>
      <c r="M193" s="4"/>
      <c r="N193" s="4"/>
      <c r="O193" s="4"/>
      <c r="P193" s="4">
        <f>I193/7.5345</f>
        <v>2150.9748490278052</v>
      </c>
      <c r="Q193" s="4"/>
      <c r="R193" s="4"/>
      <c r="S193" s="4"/>
      <c r="T193" s="4"/>
      <c r="U193" s="4"/>
      <c r="V193" s="4"/>
      <c r="W193" t="s">
        <v>211</v>
      </c>
      <c r="X193" s="4">
        <f t="shared" si="160"/>
        <v>3325.1400000000003</v>
      </c>
      <c r="Y193" s="4">
        <f t="shared" ref="Y193" si="175">P196+Q196+R196+S196+T196+U196+V196</f>
        <v>441.32191917180967</v>
      </c>
      <c r="Z193" s="4">
        <v>3873.7881000000007</v>
      </c>
      <c r="AA193" s="4">
        <f>Table3[[#This Row],[Trošak         Iznos u KN]]/7.5345</f>
        <v>514.1400358351583</v>
      </c>
      <c r="AB193" s="4"/>
      <c r="AC193" s="4"/>
      <c r="AD193" s="13">
        <v>39.9</v>
      </c>
    </row>
    <row r="194" spans="1:30" x14ac:dyDescent="0.2">
      <c r="A194" s="7"/>
      <c r="H194" t="s">
        <v>15</v>
      </c>
      <c r="I194" s="4">
        <v>3439.8</v>
      </c>
      <c r="J194" s="4"/>
      <c r="K194" s="4"/>
      <c r="L194" s="4"/>
      <c r="M194" s="4"/>
      <c r="N194" s="4"/>
      <c r="O194" s="4"/>
      <c r="P194" s="4">
        <f t="shared" ref="P194:P195" si="176">I194/7.5345</f>
        <v>456.53991638463071</v>
      </c>
      <c r="Q194" s="4"/>
      <c r="R194" s="4"/>
      <c r="S194" s="4"/>
      <c r="T194" s="4"/>
      <c r="U194" s="4"/>
      <c r="V194" s="4"/>
      <c r="AB194" s="4"/>
      <c r="AC194" s="4"/>
      <c r="AD194" s="13"/>
    </row>
    <row r="195" spans="1:30" x14ac:dyDescent="0.2">
      <c r="A195" s="9"/>
      <c r="H195" t="s">
        <v>16</v>
      </c>
      <c r="I195" s="4">
        <v>12766.720000000001</v>
      </c>
      <c r="J195" s="4"/>
      <c r="K195" s="4"/>
      <c r="L195" s="4"/>
      <c r="M195" s="4"/>
      <c r="N195" s="4"/>
      <c r="O195" s="4"/>
      <c r="P195" s="4">
        <f t="shared" si="176"/>
        <v>1694.4349326431748</v>
      </c>
      <c r="Q195" s="4"/>
      <c r="R195" s="4"/>
      <c r="S195" s="4"/>
      <c r="T195" s="4"/>
      <c r="U195" s="4"/>
      <c r="V195" s="4"/>
      <c r="AB195" s="4"/>
      <c r="AC195" s="4"/>
      <c r="AD195" s="13"/>
    </row>
    <row r="196" spans="1:30" x14ac:dyDescent="0.2">
      <c r="A196" s="7"/>
      <c r="H196" t="s">
        <v>17</v>
      </c>
      <c r="I196" s="4">
        <v>3325.1400000000003</v>
      </c>
      <c r="J196" s="4"/>
      <c r="K196" s="4"/>
      <c r="L196" s="4"/>
      <c r="M196" s="4"/>
      <c r="N196" s="4"/>
      <c r="O196" s="4"/>
      <c r="P196" s="4">
        <f>I196/7.5345</f>
        <v>441.32191917180967</v>
      </c>
      <c r="Q196" s="4"/>
      <c r="R196" s="4"/>
      <c r="S196" s="4"/>
      <c r="T196" s="4"/>
      <c r="U196" s="4"/>
      <c r="V196" s="4"/>
      <c r="AB196" s="4"/>
      <c r="AC196" s="4"/>
      <c r="AD196" s="13"/>
    </row>
    <row r="197" spans="1:30" x14ac:dyDescent="0.2">
      <c r="A197" s="9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AB197" s="4"/>
      <c r="AC197" s="4"/>
      <c r="AD197" s="13"/>
    </row>
    <row r="198" spans="1:30" x14ac:dyDescent="0.2">
      <c r="A198" s="7">
        <v>39</v>
      </c>
      <c r="B198" t="s">
        <v>212</v>
      </c>
      <c r="C198" t="s">
        <v>9</v>
      </c>
      <c r="D198" t="s">
        <v>9</v>
      </c>
      <c r="E198" t="s">
        <v>213</v>
      </c>
      <c r="F198" t="s">
        <v>214</v>
      </c>
      <c r="G198" t="s">
        <v>215</v>
      </c>
      <c r="H198" t="s">
        <v>13</v>
      </c>
      <c r="I198" s="4">
        <v>11630.28</v>
      </c>
      <c r="J198" s="4">
        <v>8578.19</v>
      </c>
      <c r="K198" s="4"/>
      <c r="L198" s="4"/>
      <c r="M198" s="4"/>
      <c r="N198" s="4"/>
      <c r="O198" s="4"/>
      <c r="P198" s="4">
        <f>I198/7.5345</f>
        <v>1543.603424248457</v>
      </c>
      <c r="Q198" s="4">
        <f>J198/7.5345</f>
        <v>1138.5214679142612</v>
      </c>
      <c r="R198" s="4"/>
      <c r="S198" s="4"/>
      <c r="T198" s="4"/>
      <c r="U198" s="4"/>
      <c r="V198" s="4"/>
      <c r="W198" t="s">
        <v>216</v>
      </c>
      <c r="X198" s="4">
        <f t="shared" si="166"/>
        <v>5388.82</v>
      </c>
      <c r="Y198" s="4">
        <f t="shared" ref="Y198" si="177">P201+Q201+R201+S201+T201+U201+V201</f>
        <v>715.2193244409051</v>
      </c>
      <c r="Z198" s="4">
        <v>6277.9753000000001</v>
      </c>
      <c r="AA198" s="4">
        <f>Table3[[#This Row],[Trošak         Iznos u KN]]/7.5345</f>
        <v>833.23051297365453</v>
      </c>
      <c r="AB198" s="4"/>
      <c r="AC198" s="4"/>
      <c r="AD198" s="13">
        <v>64.67</v>
      </c>
    </row>
    <row r="199" spans="1:30" x14ac:dyDescent="0.2">
      <c r="A199" s="9"/>
      <c r="H199" t="s">
        <v>15</v>
      </c>
      <c r="I199" s="4">
        <v>2970.74</v>
      </c>
      <c r="J199" s="4">
        <v>2063.6799999999998</v>
      </c>
      <c r="K199" s="4"/>
      <c r="L199" s="4"/>
      <c r="M199" s="4"/>
      <c r="N199" s="4"/>
      <c r="O199" s="4"/>
      <c r="P199" s="4">
        <f t="shared" ref="P199:Q200" si="178">I199/7.5345</f>
        <v>394.28495586966613</v>
      </c>
      <c r="Q199" s="4">
        <f t="shared" si="178"/>
        <v>273.89740526909543</v>
      </c>
      <c r="R199" s="4"/>
      <c r="S199" s="4"/>
      <c r="T199" s="4"/>
      <c r="U199" s="4"/>
      <c r="V199" s="4"/>
      <c r="AB199" s="4"/>
      <c r="AC199" s="4"/>
      <c r="AD199" s="13"/>
    </row>
    <row r="200" spans="1:30" x14ac:dyDescent="0.2">
      <c r="A200" s="7"/>
      <c r="H200" t="s">
        <v>16</v>
      </c>
      <c r="I200" s="4">
        <v>8659.5400000000009</v>
      </c>
      <c r="J200" s="4">
        <v>6514.51</v>
      </c>
      <c r="K200" s="4"/>
      <c r="L200" s="4"/>
      <c r="M200" s="4"/>
      <c r="N200" s="4"/>
      <c r="O200" s="4"/>
      <c r="P200" s="4">
        <f t="shared" si="178"/>
        <v>1149.3184683787908</v>
      </c>
      <c r="Q200" s="4">
        <f t="shared" si="178"/>
        <v>864.62406264516551</v>
      </c>
      <c r="R200" s="4"/>
      <c r="S200" s="4"/>
      <c r="T200" s="4"/>
      <c r="U200" s="4"/>
      <c r="V200" s="4"/>
      <c r="AB200" s="4"/>
      <c r="AC200" s="4"/>
      <c r="AD200" s="13"/>
    </row>
    <row r="201" spans="1:30" x14ac:dyDescent="0.2">
      <c r="A201" s="9"/>
      <c r="H201" t="s">
        <v>17</v>
      </c>
      <c r="I201" s="4">
        <v>3325.1400000000003</v>
      </c>
      <c r="J201" s="4">
        <v>2063.6799999999998</v>
      </c>
      <c r="K201" s="4"/>
      <c r="L201" s="4"/>
      <c r="M201" s="4"/>
      <c r="N201" s="4"/>
      <c r="O201" s="4"/>
      <c r="P201" s="4">
        <f>I201/7.5345</f>
        <v>441.32191917180967</v>
      </c>
      <c r="Q201" s="4">
        <f>J201/7.5345</f>
        <v>273.89740526909543</v>
      </c>
      <c r="R201" s="4"/>
      <c r="S201" s="4"/>
      <c r="T201" s="4"/>
      <c r="U201" s="4"/>
      <c r="V201" s="4"/>
      <c r="AB201" s="4"/>
      <c r="AC201" s="4"/>
      <c r="AD201" s="13"/>
    </row>
    <row r="202" spans="1:30" x14ac:dyDescent="0.2">
      <c r="A202" s="7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AB202" s="4"/>
      <c r="AC202" s="4"/>
      <c r="AD202" s="13"/>
    </row>
    <row r="203" spans="1:30" x14ac:dyDescent="0.2">
      <c r="A203" s="9">
        <v>40</v>
      </c>
      <c r="B203" t="s">
        <v>217</v>
      </c>
      <c r="C203" t="s">
        <v>60</v>
      </c>
      <c r="D203" t="s">
        <v>60</v>
      </c>
      <c r="E203" t="s">
        <v>218</v>
      </c>
      <c r="F203" t="s">
        <v>219</v>
      </c>
      <c r="G203" t="s">
        <v>28</v>
      </c>
      <c r="H203" t="s">
        <v>13</v>
      </c>
      <c r="I203" s="4">
        <v>6004.32</v>
      </c>
      <c r="J203" s="4">
        <v>4908.7299999999996</v>
      </c>
      <c r="K203" s="4"/>
      <c r="L203" s="4"/>
      <c r="M203" s="4"/>
      <c r="N203" s="4"/>
      <c r="O203" s="4"/>
      <c r="P203" s="4">
        <f>I203/7.5345</f>
        <v>796.91021302010745</v>
      </c>
      <c r="Q203" s="4">
        <f>J203/7.5345</f>
        <v>651.50043134912721</v>
      </c>
      <c r="R203" s="4"/>
      <c r="S203" s="4"/>
      <c r="T203" s="4"/>
      <c r="U203" s="4"/>
      <c r="V203" s="4"/>
      <c r="W203" t="s">
        <v>220</v>
      </c>
      <c r="X203" s="4">
        <f t="shared" ref="X203" si="179">I206+J206+K206+L206+M206+N206+O206</f>
        <v>4377.4299999999985</v>
      </c>
      <c r="Y203" s="4">
        <f t="shared" ref="Y203" si="180">P206+Q206+R206+S206+T206+U206+V206</f>
        <v>580.98480323843637</v>
      </c>
      <c r="Z203" s="4">
        <v>5099.7059499999987</v>
      </c>
      <c r="AA203" s="4">
        <f>Table3[[#This Row],[Trošak         Iznos u KN]]/7.5345</f>
        <v>676.84729577277835</v>
      </c>
      <c r="AB203" s="4"/>
      <c r="AC203" s="4"/>
      <c r="AD203" s="13">
        <v>52.53</v>
      </c>
    </row>
    <row r="204" spans="1:30" x14ac:dyDescent="0.2">
      <c r="A204" s="7"/>
      <c r="H204" t="s">
        <v>15</v>
      </c>
      <c r="I204" s="4">
        <v>3439.8</v>
      </c>
      <c r="J204" s="4">
        <v>3095.82</v>
      </c>
      <c r="K204" s="4"/>
      <c r="L204" s="4"/>
      <c r="M204" s="4"/>
      <c r="N204" s="4"/>
      <c r="O204" s="4"/>
      <c r="P204" s="4">
        <f t="shared" ref="P204:Q205" si="181">I204/7.5345</f>
        <v>456.53991638463071</v>
      </c>
      <c r="Q204" s="4">
        <f t="shared" si="181"/>
        <v>410.88592474616763</v>
      </c>
      <c r="R204" s="4"/>
      <c r="S204" s="4"/>
      <c r="T204" s="4"/>
      <c r="U204" s="4"/>
      <c r="V204" s="4"/>
      <c r="AB204" s="4"/>
      <c r="AC204" s="4"/>
      <c r="AD204" s="13"/>
    </row>
    <row r="205" spans="1:30" x14ac:dyDescent="0.2">
      <c r="A205" s="9"/>
      <c r="H205" t="s">
        <v>16</v>
      </c>
      <c r="I205" s="4">
        <v>2564.5199999999995</v>
      </c>
      <c r="J205" s="4">
        <v>1812.9099999999994</v>
      </c>
      <c r="K205" s="4"/>
      <c r="L205" s="4"/>
      <c r="M205" s="4"/>
      <c r="N205" s="4"/>
      <c r="O205" s="4"/>
      <c r="P205" s="4">
        <f t="shared" si="181"/>
        <v>340.37029663547673</v>
      </c>
      <c r="Q205" s="4">
        <f t="shared" si="181"/>
        <v>240.61450660295964</v>
      </c>
      <c r="R205" s="4"/>
      <c r="S205" s="4"/>
      <c r="T205" s="4"/>
      <c r="U205" s="4"/>
      <c r="V205" s="4"/>
      <c r="AB205" s="4"/>
      <c r="AC205" s="4"/>
      <c r="AD205" s="13"/>
    </row>
    <row r="206" spans="1:30" x14ac:dyDescent="0.2">
      <c r="A206" s="7"/>
      <c r="H206" t="s">
        <v>17</v>
      </c>
      <c r="I206" s="4">
        <v>2564.5199999999995</v>
      </c>
      <c r="J206" s="4">
        <v>1812.9099999999994</v>
      </c>
      <c r="K206" s="4"/>
      <c r="L206" s="4"/>
      <c r="M206" s="4"/>
      <c r="N206" s="4"/>
      <c r="O206" s="4"/>
      <c r="P206" s="4">
        <f>I206/7.5345</f>
        <v>340.37029663547673</v>
      </c>
      <c r="Q206" s="4">
        <f>J206/7.5345</f>
        <v>240.61450660295964</v>
      </c>
      <c r="R206" s="4"/>
      <c r="S206" s="4"/>
      <c r="T206" s="4"/>
      <c r="U206" s="4"/>
      <c r="V206" s="4"/>
      <c r="AB206" s="4"/>
      <c r="AC206" s="4"/>
      <c r="AD206" s="13"/>
    </row>
    <row r="207" spans="1:30" x14ac:dyDescent="0.2">
      <c r="A207" s="9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AB207" s="4"/>
      <c r="AC207" s="4"/>
      <c r="AD207" s="13"/>
    </row>
    <row r="208" spans="1:30" x14ac:dyDescent="0.2">
      <c r="A208" s="7">
        <v>41</v>
      </c>
      <c r="B208" t="s">
        <v>221</v>
      </c>
      <c r="C208" t="s">
        <v>222</v>
      </c>
      <c r="D208" t="s">
        <v>222</v>
      </c>
      <c r="E208" t="s">
        <v>223</v>
      </c>
      <c r="F208" t="s">
        <v>224</v>
      </c>
      <c r="G208" t="s">
        <v>225</v>
      </c>
      <c r="H208" t="s">
        <v>13</v>
      </c>
      <c r="I208" s="4">
        <v>4958.6899999999996</v>
      </c>
      <c r="J208" s="4">
        <v>4833.41</v>
      </c>
      <c r="K208" s="4">
        <v>4981.08</v>
      </c>
      <c r="L208" s="4">
        <v>3804.16</v>
      </c>
      <c r="M208" s="4"/>
      <c r="N208" s="4"/>
      <c r="O208" s="4"/>
      <c r="P208" s="4">
        <f>I208/7.5345</f>
        <v>658.13126285752196</v>
      </c>
      <c r="Q208" s="4">
        <f>J208/7.5345</f>
        <v>641.50374941933762</v>
      </c>
      <c r="R208" s="4">
        <f>K208/7.5345</f>
        <v>661.10292653792544</v>
      </c>
      <c r="S208" s="4">
        <f>L208/7.5345</f>
        <v>504.8987988585838</v>
      </c>
      <c r="T208" s="4"/>
      <c r="U208" s="4"/>
      <c r="V208" s="4"/>
      <c r="W208" t="s">
        <v>226</v>
      </c>
      <c r="X208" s="4">
        <f t="shared" si="160"/>
        <v>4596.1299999999992</v>
      </c>
      <c r="Y208" s="4">
        <f t="shared" ref="Y208" si="182">P211+Q211+R211+S211+T211+U211+V211</f>
        <v>610.01128143871517</v>
      </c>
      <c r="Z208" s="4">
        <v>5354.4914499999995</v>
      </c>
      <c r="AA208" s="4">
        <f>Table3[[#This Row],[Trošak         Iznos u KN]]/7.5345</f>
        <v>710.66314287610317</v>
      </c>
      <c r="AB208" s="4"/>
      <c r="AC208" s="4"/>
      <c r="AD208" s="13">
        <v>55.15</v>
      </c>
    </row>
    <row r="209" spans="1:30" x14ac:dyDescent="0.2">
      <c r="A209" s="9"/>
      <c r="H209" t="s">
        <v>15</v>
      </c>
      <c r="I209" s="4">
        <v>3439.8</v>
      </c>
      <c r="J209" s="4">
        <v>3439.8</v>
      </c>
      <c r="K209" s="4">
        <v>3750</v>
      </c>
      <c r="L209" s="4">
        <v>2750</v>
      </c>
      <c r="M209" s="4"/>
      <c r="N209" s="4"/>
      <c r="O209" s="4"/>
      <c r="P209" s="4">
        <f t="shared" ref="P209:P210" si="183">I209/7.5345</f>
        <v>456.53991638463071</v>
      </c>
      <c r="Q209" s="4">
        <f t="shared" ref="Q209:Q211" si="184">J209/7.5345</f>
        <v>456.53991638463071</v>
      </c>
      <c r="R209" s="4">
        <f t="shared" ref="R209:R211" si="185">K209/7.5345</f>
        <v>497.71053155484765</v>
      </c>
      <c r="S209" s="4">
        <f t="shared" ref="S209:S210" si="186">L209/7.5345</f>
        <v>364.98772314022165</v>
      </c>
      <c r="T209" s="4"/>
      <c r="U209" s="4"/>
      <c r="V209" s="4"/>
      <c r="AB209" s="4"/>
      <c r="AC209" s="4"/>
      <c r="AD209" s="13"/>
    </row>
    <row r="210" spans="1:30" x14ac:dyDescent="0.2">
      <c r="A210" s="7"/>
      <c r="H210" t="s">
        <v>16</v>
      </c>
      <c r="I210" s="4">
        <v>1518.8899999999994</v>
      </c>
      <c r="J210" s="4">
        <v>1393.6099999999997</v>
      </c>
      <c r="K210" s="4">
        <v>1231.08</v>
      </c>
      <c r="L210" s="4">
        <v>1054.1599999999999</v>
      </c>
      <c r="M210" s="4"/>
      <c r="N210" s="4"/>
      <c r="O210" s="4"/>
      <c r="P210" s="4">
        <f t="shared" si="183"/>
        <v>201.59134647289127</v>
      </c>
      <c r="Q210" s="4">
        <f t="shared" si="184"/>
        <v>184.96383303470697</v>
      </c>
      <c r="R210" s="4">
        <f t="shared" si="185"/>
        <v>163.39239498307782</v>
      </c>
      <c r="S210" s="4">
        <f t="shared" si="186"/>
        <v>139.91107571836218</v>
      </c>
      <c r="T210" s="4"/>
      <c r="U210" s="4"/>
      <c r="V210" s="4"/>
      <c r="AB210" s="4"/>
      <c r="AC210" s="4"/>
      <c r="AD210" s="13"/>
    </row>
    <row r="211" spans="1:30" x14ac:dyDescent="0.2">
      <c r="A211" s="9"/>
      <c r="H211" t="s">
        <v>17</v>
      </c>
      <c r="I211" s="4">
        <v>917.28000000000009</v>
      </c>
      <c r="J211" s="4">
        <v>1393.6099999999997</v>
      </c>
      <c r="K211" s="4">
        <v>1231.08</v>
      </c>
      <c r="L211" s="4">
        <v>1054.1599999999999</v>
      </c>
      <c r="M211" s="4"/>
      <c r="N211" s="4"/>
      <c r="O211" s="4"/>
      <c r="P211" s="4">
        <f>I211/7.5345</f>
        <v>121.74397770256819</v>
      </c>
      <c r="Q211" s="4">
        <f t="shared" si="184"/>
        <v>184.96383303470697</v>
      </c>
      <c r="R211" s="4">
        <f t="shared" si="185"/>
        <v>163.39239498307782</v>
      </c>
      <c r="S211" s="4">
        <f>L211/7.5345</f>
        <v>139.91107571836218</v>
      </c>
      <c r="T211" s="4"/>
      <c r="U211" s="4"/>
      <c r="V211" s="4"/>
      <c r="AB211" s="4"/>
      <c r="AC211" s="4"/>
      <c r="AD211" s="13"/>
    </row>
    <row r="212" spans="1:30" x14ac:dyDescent="0.2">
      <c r="A212" s="7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AB212" s="4"/>
      <c r="AC212" s="4"/>
      <c r="AD212" s="13"/>
    </row>
    <row r="213" spans="1:30" x14ac:dyDescent="0.2">
      <c r="A213" s="9">
        <v>42</v>
      </c>
      <c r="B213" t="s">
        <v>227</v>
      </c>
      <c r="C213" t="s">
        <v>228</v>
      </c>
      <c r="D213" t="s">
        <v>9</v>
      </c>
      <c r="E213" t="s">
        <v>229</v>
      </c>
      <c r="F213" t="s">
        <v>230</v>
      </c>
      <c r="G213" t="s">
        <v>225</v>
      </c>
      <c r="H213" t="s">
        <v>13</v>
      </c>
      <c r="I213" s="4"/>
      <c r="J213" s="4"/>
      <c r="K213" s="4"/>
      <c r="L213" s="4">
        <v>5522.88</v>
      </c>
      <c r="M213" s="4">
        <v>6519.6</v>
      </c>
      <c r="N213" s="4">
        <v>7127.22</v>
      </c>
      <c r="O213" s="4">
        <v>258.38</v>
      </c>
      <c r="P213" s="4"/>
      <c r="Q213" s="4"/>
      <c r="R213" s="4"/>
      <c r="S213" s="4">
        <f>L213/7.5345</f>
        <v>733.01214413696994</v>
      </c>
      <c r="T213" s="4">
        <f>M213/7.5345</f>
        <v>865.29962173999604</v>
      </c>
      <c r="U213" s="4">
        <f>N213/7.5345</f>
        <v>945.94465458889113</v>
      </c>
      <c r="V213" s="4">
        <f>O213/7.5345</f>
        <v>34.292919238171081</v>
      </c>
      <c r="W213" t="s">
        <v>231</v>
      </c>
      <c r="X213" s="4">
        <f t="shared" si="166"/>
        <v>8169.7000000000007</v>
      </c>
      <c r="Y213" s="4">
        <f t="shared" ref="Y213" si="187">P216+Q216+R216+S216+T216+U216+V216</f>
        <v>1084.3055279049706</v>
      </c>
      <c r="Z213" s="4">
        <v>9517.7005000000008</v>
      </c>
      <c r="AA213" s="4">
        <f>Table3[[#This Row],[Trošak         Iznos u KN]]/7.5345</f>
        <v>1263.2159400092905</v>
      </c>
      <c r="AB213" s="4"/>
      <c r="AC213" s="4"/>
      <c r="AD213" s="13">
        <v>98.05</v>
      </c>
    </row>
    <row r="214" spans="1:30" x14ac:dyDescent="0.2">
      <c r="A214" s="7"/>
      <c r="H214" t="s">
        <v>15</v>
      </c>
      <c r="I214" s="4"/>
      <c r="J214" s="4"/>
      <c r="K214" s="4"/>
      <c r="L214" s="4">
        <v>3625</v>
      </c>
      <c r="M214" s="4">
        <v>3750</v>
      </c>
      <c r="N214" s="4">
        <v>3750</v>
      </c>
      <c r="O214" s="4">
        <v>125</v>
      </c>
      <c r="P214" s="4"/>
      <c r="Q214" s="4"/>
      <c r="R214" s="4"/>
      <c r="S214" s="4">
        <f t="shared" ref="S214:S215" si="188">L214/7.5345</f>
        <v>481.12018050301941</v>
      </c>
      <c r="T214" s="4">
        <f t="shared" ref="T214:T216" si="189">M214/7.5345</f>
        <v>497.71053155484765</v>
      </c>
      <c r="U214" s="4">
        <f t="shared" ref="U214:U216" si="190">N214/7.5345</f>
        <v>497.71053155484765</v>
      </c>
      <c r="V214" s="4">
        <f t="shared" ref="V214:V215" si="191">O214/7.5345</f>
        <v>16.590351051828257</v>
      </c>
      <c r="AB214" s="4"/>
      <c r="AC214" s="4"/>
      <c r="AD214" s="13"/>
    </row>
    <row r="215" spans="1:30" x14ac:dyDescent="0.2">
      <c r="A215" s="9"/>
      <c r="H215" t="s">
        <v>16</v>
      </c>
      <c r="I215" s="4"/>
      <c r="J215" s="4"/>
      <c r="K215" s="4"/>
      <c r="L215" s="4">
        <v>1897.88</v>
      </c>
      <c r="M215" s="4">
        <v>2769.6000000000004</v>
      </c>
      <c r="N215" s="4">
        <v>3377.2200000000003</v>
      </c>
      <c r="O215" s="4">
        <v>133.38</v>
      </c>
      <c r="P215" s="4"/>
      <c r="Q215" s="4"/>
      <c r="R215" s="4"/>
      <c r="S215" s="4">
        <f t="shared" si="188"/>
        <v>251.8919636339505</v>
      </c>
      <c r="T215" s="4">
        <f t="shared" si="189"/>
        <v>367.58909018514834</v>
      </c>
      <c r="U215" s="4">
        <f t="shared" si="190"/>
        <v>448.23412303404342</v>
      </c>
      <c r="V215" s="4">
        <f t="shared" si="191"/>
        <v>17.70256818634282</v>
      </c>
      <c r="AB215" s="4"/>
      <c r="AC215" s="4"/>
      <c r="AD215" s="13"/>
    </row>
    <row r="216" spans="1:30" x14ac:dyDescent="0.2">
      <c r="A216" s="7"/>
      <c r="H216" t="s">
        <v>17</v>
      </c>
      <c r="I216" s="4"/>
      <c r="J216" s="4"/>
      <c r="K216" s="4"/>
      <c r="L216" s="4">
        <v>1897.88</v>
      </c>
      <c r="M216" s="4">
        <v>2769.6000000000004</v>
      </c>
      <c r="N216" s="4">
        <v>3377.2200000000003</v>
      </c>
      <c r="O216" s="4">
        <v>125</v>
      </c>
      <c r="P216" s="4"/>
      <c r="Q216" s="4"/>
      <c r="R216" s="4"/>
      <c r="S216" s="4">
        <f>L216/7.5345</f>
        <v>251.8919636339505</v>
      </c>
      <c r="T216" s="4">
        <f t="shared" si="189"/>
        <v>367.58909018514834</v>
      </c>
      <c r="U216" s="4">
        <f t="shared" si="190"/>
        <v>448.23412303404342</v>
      </c>
      <c r="V216" s="4">
        <f>O216/7.5345</f>
        <v>16.590351051828257</v>
      </c>
      <c r="AB216" s="4"/>
      <c r="AC216" s="4"/>
      <c r="AD216" s="13"/>
    </row>
    <row r="217" spans="1:30" x14ac:dyDescent="0.2">
      <c r="A217" s="9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AB217" s="4"/>
      <c r="AC217" s="4"/>
      <c r="AD217" s="13"/>
    </row>
    <row r="218" spans="1:30" x14ac:dyDescent="0.2">
      <c r="A218" s="7">
        <v>43</v>
      </c>
      <c r="B218" t="s">
        <v>232</v>
      </c>
      <c r="C218" t="s">
        <v>60</v>
      </c>
      <c r="D218" t="s">
        <v>60</v>
      </c>
      <c r="E218" t="s">
        <v>233</v>
      </c>
      <c r="F218" t="s">
        <v>234</v>
      </c>
      <c r="G218" t="s">
        <v>235</v>
      </c>
      <c r="H218" t="s">
        <v>13</v>
      </c>
      <c r="I218" s="4"/>
      <c r="J218" s="4"/>
      <c r="K218" s="4"/>
      <c r="L218" s="4">
        <v>14673.89</v>
      </c>
      <c r="M218" s="4">
        <v>18209.97</v>
      </c>
      <c r="N218" s="4">
        <v>19023.509999999998</v>
      </c>
      <c r="O218" s="4">
        <v>696.61</v>
      </c>
      <c r="P218" s="4"/>
      <c r="Q218" s="4"/>
      <c r="R218" s="4"/>
      <c r="S218" s="4">
        <f>L218/7.5345</f>
        <v>1947.5598911672969</v>
      </c>
      <c r="T218" s="4">
        <f>M218/7.5345</f>
        <v>2416.8783595460882</v>
      </c>
      <c r="U218" s="4">
        <f>N218/7.5345</f>
        <v>2524.8536731037225</v>
      </c>
      <c r="V218" s="4">
        <f>O218/7.5345</f>
        <v>92.456035569712654</v>
      </c>
      <c r="W218" t="s">
        <v>236</v>
      </c>
      <c r="X218" s="4">
        <f t="shared" ref="X218" si="192">I221+J221+K221+L221+M221+N221+O221</f>
        <v>11241.071428571428</v>
      </c>
      <c r="Y218" s="4">
        <f t="shared" ref="Y218" si="193">P221+Q221+R221+S221+T221+U221+V221</f>
        <v>1491.9465695894123</v>
      </c>
      <c r="Z218" s="4">
        <v>13095.848214285714</v>
      </c>
      <c r="AA218" s="4">
        <f>Table3[[#This Row],[Trošak         Iznos u KN]]/7.5345</f>
        <v>1738.1177535716654</v>
      </c>
      <c r="AB218" s="4"/>
      <c r="AC218" s="4"/>
      <c r="AD218" s="13">
        <v>134.9</v>
      </c>
    </row>
    <row r="219" spans="1:30" x14ac:dyDescent="0.2">
      <c r="A219" s="9"/>
      <c r="H219" t="s">
        <v>15</v>
      </c>
      <c r="I219" s="4"/>
      <c r="J219" s="4"/>
      <c r="K219" s="4"/>
      <c r="L219" s="4">
        <v>3625</v>
      </c>
      <c r="M219" s="4">
        <v>3750</v>
      </c>
      <c r="N219" s="4">
        <v>3750</v>
      </c>
      <c r="O219" s="4">
        <v>125</v>
      </c>
      <c r="P219" s="4"/>
      <c r="Q219" s="4"/>
      <c r="R219" s="4"/>
      <c r="S219" s="4">
        <f t="shared" ref="S219:S220" si="194">L219/7.5345</f>
        <v>481.12018050301941</v>
      </c>
      <c r="T219" s="4">
        <f t="shared" ref="T219:T221" si="195">M219/7.5345</f>
        <v>497.71053155484765</v>
      </c>
      <c r="U219" s="4">
        <f t="shared" ref="U219:U221" si="196">N219/7.5345</f>
        <v>497.71053155484765</v>
      </c>
      <c r="V219" s="4">
        <f t="shared" ref="V219:V220" si="197">O219/7.5345</f>
        <v>16.590351051828257</v>
      </c>
      <c r="AB219" s="4"/>
      <c r="AC219" s="4"/>
      <c r="AD219" s="13"/>
    </row>
    <row r="220" spans="1:30" x14ac:dyDescent="0.2">
      <c r="A220" s="7"/>
      <c r="H220" t="s">
        <v>16</v>
      </c>
      <c r="I220" s="4"/>
      <c r="J220" s="4"/>
      <c r="K220" s="4"/>
      <c r="L220" s="4">
        <v>11048.89</v>
      </c>
      <c r="M220" s="4">
        <v>14459.970000000001</v>
      </c>
      <c r="N220" s="4">
        <v>15273.509999999998</v>
      </c>
      <c r="O220" s="4">
        <v>571.61</v>
      </c>
      <c r="P220" s="4"/>
      <c r="Q220" s="4"/>
      <c r="R220" s="4"/>
      <c r="S220" s="4">
        <f t="shared" si="194"/>
        <v>1466.4397106642775</v>
      </c>
      <c r="T220" s="4">
        <f t="shared" si="195"/>
        <v>1919.1678279912403</v>
      </c>
      <c r="U220" s="4">
        <f t="shared" si="196"/>
        <v>2027.1431415488748</v>
      </c>
      <c r="V220" s="4">
        <f t="shared" si="197"/>
        <v>75.865684517884389</v>
      </c>
      <c r="AB220" s="4"/>
      <c r="AC220" s="4"/>
      <c r="AD220" s="13"/>
    </row>
    <row r="221" spans="1:30" x14ac:dyDescent="0.2">
      <c r="A221" s="9"/>
      <c r="H221" t="s">
        <v>17</v>
      </c>
      <c r="I221" s="4"/>
      <c r="J221" s="4"/>
      <c r="K221" s="4"/>
      <c r="L221" s="4">
        <v>3616.0714285714284</v>
      </c>
      <c r="M221" s="4">
        <v>3750</v>
      </c>
      <c r="N221" s="4">
        <v>3750</v>
      </c>
      <c r="O221" s="4">
        <v>125</v>
      </c>
      <c r="P221" s="4"/>
      <c r="Q221" s="4"/>
      <c r="R221" s="4"/>
      <c r="S221" s="4">
        <f>L221/7.5345</f>
        <v>479.93515542788879</v>
      </c>
      <c r="T221" s="4">
        <f t="shared" si="195"/>
        <v>497.71053155484765</v>
      </c>
      <c r="U221" s="4">
        <f t="shared" si="196"/>
        <v>497.71053155484765</v>
      </c>
      <c r="V221" s="4">
        <f>O221/7.5345</f>
        <v>16.590351051828257</v>
      </c>
      <c r="AB221" s="4"/>
      <c r="AC221" s="4"/>
      <c r="AD221" s="13"/>
    </row>
    <row r="222" spans="1:30" x14ac:dyDescent="0.2">
      <c r="A222" s="7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AB222" s="4"/>
      <c r="AC222" s="4"/>
      <c r="AD222" s="13"/>
    </row>
    <row r="223" spans="1:30" x14ac:dyDescent="0.2">
      <c r="A223" s="9">
        <v>44</v>
      </c>
      <c r="B223" t="s">
        <v>237</v>
      </c>
      <c r="C223" t="s">
        <v>60</v>
      </c>
      <c r="D223" t="s">
        <v>60</v>
      </c>
      <c r="E223" t="s">
        <v>238</v>
      </c>
      <c r="F223" t="s">
        <v>239</v>
      </c>
      <c r="G223" t="s">
        <v>240</v>
      </c>
      <c r="H223" t="s">
        <v>13</v>
      </c>
      <c r="I223" s="4"/>
      <c r="J223" s="4"/>
      <c r="K223" s="4">
        <v>14250.01</v>
      </c>
      <c r="L223" s="4">
        <v>14250</v>
      </c>
      <c r="M223" s="4">
        <v>15000</v>
      </c>
      <c r="N223" s="4">
        <v>10909.09</v>
      </c>
      <c r="O223" s="4"/>
      <c r="P223" s="4"/>
      <c r="Q223" s="4"/>
      <c r="R223" s="4">
        <f>K223/7.5345</f>
        <v>1891.3013471365052</v>
      </c>
      <c r="S223" s="4">
        <f>L223/7.5345</f>
        <v>1891.3000199084211</v>
      </c>
      <c r="T223" s="4">
        <f>M223/7.5345</f>
        <v>1990.8421262193906</v>
      </c>
      <c r="U223" s="4">
        <f>N223/7.5345</f>
        <v>1447.8850620479129</v>
      </c>
      <c r="V223" s="4"/>
      <c r="W223" t="s">
        <v>241</v>
      </c>
      <c r="X223" s="4">
        <f t="shared" si="160"/>
        <v>11338.709677419356</v>
      </c>
      <c r="Y223" s="4">
        <f t="shared" ref="Y223" si="198">P226+Q226+R226+S226+T226+U226+V226</f>
        <v>1504.9053921851951</v>
      </c>
      <c r="Z223" s="4">
        <v>13209.596774193551</v>
      </c>
      <c r="AA223" s="4">
        <f>Table3[[#This Row],[Trošak         Iznos u KN]]/7.5345</f>
        <v>1753.2147818957528</v>
      </c>
      <c r="AB223" s="4"/>
      <c r="AC223" s="4"/>
      <c r="AD223" s="13">
        <v>136.04</v>
      </c>
    </row>
    <row r="224" spans="1:30" x14ac:dyDescent="0.2">
      <c r="A224" s="7"/>
      <c r="H224" t="s">
        <v>15</v>
      </c>
      <c r="I224" s="4"/>
      <c r="J224" s="4"/>
      <c r="K224" s="4">
        <v>1000</v>
      </c>
      <c r="L224" s="4">
        <v>3750</v>
      </c>
      <c r="M224" s="4">
        <v>3750</v>
      </c>
      <c r="N224" s="4">
        <v>2750</v>
      </c>
      <c r="O224" s="4"/>
      <c r="P224" s="4"/>
      <c r="Q224" s="4"/>
      <c r="R224" s="4">
        <f t="shared" ref="R224:R225" si="199">K224/7.5345</f>
        <v>132.72280841462606</v>
      </c>
      <c r="S224" s="4">
        <f t="shared" ref="S224:S226" si="200">L224/7.5345</f>
        <v>497.71053155484765</v>
      </c>
      <c r="T224" s="4">
        <f t="shared" ref="T224:T226" si="201">M224/7.5345</f>
        <v>497.71053155484765</v>
      </c>
      <c r="U224" s="4">
        <f t="shared" ref="U224:U225" si="202">N224/7.5345</f>
        <v>364.98772314022165</v>
      </c>
      <c r="V224" s="4"/>
      <c r="AB224" s="4"/>
      <c r="AC224" s="4"/>
      <c r="AD224" s="13"/>
    </row>
    <row r="225" spans="1:30" x14ac:dyDescent="0.2">
      <c r="A225" s="9"/>
      <c r="H225" t="s">
        <v>16</v>
      </c>
      <c r="I225" s="4"/>
      <c r="J225" s="4"/>
      <c r="K225" s="4">
        <v>13250.01</v>
      </c>
      <c r="L225" s="4">
        <v>10500</v>
      </c>
      <c r="M225" s="4">
        <v>11250</v>
      </c>
      <c r="N225" s="4">
        <v>8159.09</v>
      </c>
      <c r="O225" s="4"/>
      <c r="P225" s="4"/>
      <c r="Q225" s="4"/>
      <c r="R225" s="4">
        <f t="shared" si="199"/>
        <v>1758.5785387218793</v>
      </c>
      <c r="S225" s="4">
        <f t="shared" si="200"/>
        <v>1393.5894883535734</v>
      </c>
      <c r="T225" s="4">
        <f t="shared" si="201"/>
        <v>1493.1315946645429</v>
      </c>
      <c r="U225" s="4">
        <f t="shared" si="202"/>
        <v>1082.8973389076912</v>
      </c>
      <c r="V225" s="4"/>
      <c r="AB225" s="4"/>
      <c r="AC225" s="4"/>
      <c r="AD225" s="13"/>
    </row>
    <row r="226" spans="1:30" x14ac:dyDescent="0.2">
      <c r="A226" s="7"/>
      <c r="H226" t="s">
        <v>17</v>
      </c>
      <c r="I226" s="4"/>
      <c r="J226" s="4"/>
      <c r="K226" s="4">
        <v>1088.7096774193549</v>
      </c>
      <c r="L226" s="4">
        <v>3750</v>
      </c>
      <c r="M226" s="4">
        <v>3750</v>
      </c>
      <c r="N226" s="4">
        <v>2750</v>
      </c>
      <c r="O226" s="4"/>
      <c r="P226" s="4"/>
      <c r="Q226" s="4"/>
      <c r="R226" s="4">
        <f>K226/7.5345</f>
        <v>144.49660593527835</v>
      </c>
      <c r="S226" s="4">
        <f t="shared" si="200"/>
        <v>497.71053155484765</v>
      </c>
      <c r="T226" s="4">
        <f t="shared" si="201"/>
        <v>497.71053155484765</v>
      </c>
      <c r="U226" s="4">
        <f>N226/7.5345</f>
        <v>364.98772314022165</v>
      </c>
      <c r="V226" s="4"/>
      <c r="AB226" s="4"/>
      <c r="AC226" s="4"/>
      <c r="AD226" s="13"/>
    </row>
    <row r="227" spans="1:30" x14ac:dyDescent="0.2">
      <c r="A227" s="9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AB227" s="4"/>
      <c r="AC227" s="4"/>
      <c r="AD227" s="13"/>
    </row>
    <row r="228" spans="1:30" x14ac:dyDescent="0.2">
      <c r="A228" s="7">
        <v>45</v>
      </c>
      <c r="B228" t="s">
        <v>242</v>
      </c>
      <c r="C228" t="s">
        <v>60</v>
      </c>
      <c r="D228" t="s">
        <v>60</v>
      </c>
      <c r="E228" t="s">
        <v>243</v>
      </c>
      <c r="F228" t="s">
        <v>244</v>
      </c>
      <c r="G228" t="s">
        <v>245</v>
      </c>
      <c r="H228" t="s">
        <v>13</v>
      </c>
      <c r="I228" s="4"/>
      <c r="J228" s="4"/>
      <c r="K228" s="4"/>
      <c r="L228" s="4">
        <v>4117.93</v>
      </c>
      <c r="M228" s="4">
        <v>5006.63</v>
      </c>
      <c r="N228" s="4">
        <v>5226.3900000000003</v>
      </c>
      <c r="O228" s="4">
        <v>197.4</v>
      </c>
      <c r="P228" s="4"/>
      <c r="Q228" s="4"/>
      <c r="R228" s="4"/>
      <c r="S228" s="4">
        <f>L228/7.5345</f>
        <v>546.54323445484113</v>
      </c>
      <c r="T228" s="4">
        <f>M228/7.5345</f>
        <v>664.49399429291918</v>
      </c>
      <c r="U228" s="4">
        <f>N228/7.5345</f>
        <v>693.66115867011752</v>
      </c>
      <c r="V228" s="4">
        <f>O228/7.5345</f>
        <v>26.199482381047183</v>
      </c>
      <c r="W228" t="s">
        <v>246</v>
      </c>
      <c r="X228" s="4">
        <f t="shared" si="166"/>
        <v>3298.3500000000008</v>
      </c>
      <c r="Y228" s="4">
        <f t="shared" ref="Y228" si="203">P231+Q231+R231+S231+T231+U231+V231</f>
        <v>437.76627513438189</v>
      </c>
      <c r="Z228" s="4">
        <v>3842.5777500000013</v>
      </c>
      <c r="AA228" s="4">
        <f>Table3[[#This Row],[Trošak         Iznos u KN]]/7.5345</f>
        <v>509.99771053155501</v>
      </c>
      <c r="AB228" s="4"/>
      <c r="AC228" s="4"/>
      <c r="AD228" s="13">
        <v>39.58</v>
      </c>
    </row>
    <row r="229" spans="1:30" x14ac:dyDescent="0.2">
      <c r="A229" s="9"/>
      <c r="H229" t="s">
        <v>15</v>
      </c>
      <c r="I229" s="4"/>
      <c r="J229" s="4"/>
      <c r="K229" s="4"/>
      <c r="L229" s="4">
        <v>3625</v>
      </c>
      <c r="M229" s="4">
        <v>3750</v>
      </c>
      <c r="N229" s="4">
        <v>3750</v>
      </c>
      <c r="O229" s="4">
        <v>125</v>
      </c>
      <c r="P229" s="4"/>
      <c r="Q229" s="4"/>
      <c r="R229" s="4"/>
      <c r="S229" s="4">
        <f t="shared" ref="S229:S230" si="204">L229/7.5345</f>
        <v>481.12018050301941</v>
      </c>
      <c r="T229" s="4">
        <f t="shared" ref="T229:T231" si="205">M229/7.5345</f>
        <v>497.71053155484765</v>
      </c>
      <c r="U229" s="4">
        <f t="shared" ref="U229:U231" si="206">N229/7.5345</f>
        <v>497.71053155484765</v>
      </c>
      <c r="V229" s="4">
        <f t="shared" ref="V229:V230" si="207">O229/7.5345</f>
        <v>16.590351051828257</v>
      </c>
      <c r="AB229" s="4"/>
      <c r="AC229" s="4"/>
      <c r="AD229" s="13"/>
    </row>
    <row r="230" spans="1:30" x14ac:dyDescent="0.2">
      <c r="A230" s="7"/>
      <c r="H230" t="s">
        <v>16</v>
      </c>
      <c r="I230" s="4"/>
      <c r="J230" s="4"/>
      <c r="K230" s="4"/>
      <c r="L230" s="4">
        <v>492.93000000000029</v>
      </c>
      <c r="M230" s="4">
        <v>1256.6300000000001</v>
      </c>
      <c r="N230" s="4">
        <v>1476.3900000000003</v>
      </c>
      <c r="O230" s="4">
        <v>72.400000000000006</v>
      </c>
      <c r="P230" s="4"/>
      <c r="Q230" s="4"/>
      <c r="R230" s="4"/>
      <c r="S230" s="4">
        <f t="shared" si="204"/>
        <v>65.423053951821657</v>
      </c>
      <c r="T230" s="4">
        <f t="shared" si="205"/>
        <v>166.78346273807153</v>
      </c>
      <c r="U230" s="4">
        <f t="shared" si="206"/>
        <v>195.95062711526978</v>
      </c>
      <c r="V230" s="4">
        <f t="shared" si="207"/>
        <v>9.6091313292189273</v>
      </c>
      <c r="AB230" s="4"/>
      <c r="AC230" s="4"/>
      <c r="AD230" s="13"/>
    </row>
    <row r="231" spans="1:30" x14ac:dyDescent="0.2">
      <c r="A231" s="9"/>
      <c r="H231" t="s">
        <v>17</v>
      </c>
      <c r="I231" s="4"/>
      <c r="J231" s="4"/>
      <c r="K231" s="4"/>
      <c r="L231" s="4">
        <v>492.93000000000029</v>
      </c>
      <c r="M231" s="4">
        <v>1256.6300000000001</v>
      </c>
      <c r="N231" s="4">
        <v>1476.3900000000003</v>
      </c>
      <c r="O231" s="4">
        <v>72.400000000000006</v>
      </c>
      <c r="P231" s="4"/>
      <c r="Q231" s="4"/>
      <c r="R231" s="4"/>
      <c r="S231" s="4">
        <f>L231/7.5345</f>
        <v>65.423053951821657</v>
      </c>
      <c r="T231" s="4">
        <f t="shared" si="205"/>
        <v>166.78346273807153</v>
      </c>
      <c r="U231" s="4">
        <f t="shared" si="206"/>
        <v>195.95062711526978</v>
      </c>
      <c r="V231" s="4">
        <f>O231/7.5345</f>
        <v>9.6091313292189273</v>
      </c>
      <c r="AB231" s="4"/>
      <c r="AC231" s="4"/>
      <c r="AD231" s="13"/>
    </row>
    <row r="232" spans="1:30" x14ac:dyDescent="0.2">
      <c r="A232" s="7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AB232" s="4"/>
      <c r="AC232" s="4"/>
      <c r="AD232" s="13"/>
    </row>
    <row r="233" spans="1:30" x14ac:dyDescent="0.2">
      <c r="A233" s="9">
        <v>46</v>
      </c>
      <c r="B233" t="s">
        <v>247</v>
      </c>
      <c r="C233" t="s">
        <v>60</v>
      </c>
      <c r="D233" t="s">
        <v>60</v>
      </c>
      <c r="E233" t="s">
        <v>248</v>
      </c>
      <c r="F233" t="s">
        <v>249</v>
      </c>
      <c r="G233" t="s">
        <v>250</v>
      </c>
      <c r="H233" t="s">
        <v>13</v>
      </c>
      <c r="I233" s="4"/>
      <c r="J233" s="4"/>
      <c r="K233" s="4"/>
      <c r="L233" s="4">
        <v>9159.52</v>
      </c>
      <c r="M233" s="4">
        <v>10850.88</v>
      </c>
      <c r="N233" s="4">
        <v>9937.75</v>
      </c>
      <c r="O233" s="4">
        <v>425.8</v>
      </c>
      <c r="P233" s="4"/>
      <c r="Q233" s="4"/>
      <c r="R233" s="4"/>
      <c r="S233" s="4">
        <f>L233/7.5345</f>
        <v>1215.6772181299357</v>
      </c>
      <c r="T233" s="4">
        <f>M233/7.5345</f>
        <v>1440.1592673700973</v>
      </c>
      <c r="U233" s="4">
        <f>N233/7.5345</f>
        <v>1318.96608932245</v>
      </c>
      <c r="V233" s="4">
        <f>O233/7.5345</f>
        <v>56.513371822947775</v>
      </c>
      <c r="W233" t="s">
        <v>251</v>
      </c>
      <c r="X233" s="4">
        <f t="shared" ref="X233" si="208">I236+J236+K236+L236+M236+N236+O236</f>
        <v>11241.071428571428</v>
      </c>
      <c r="Y233" s="4">
        <f t="shared" ref="Y233" si="209">P236+Q236+R236+S236+T236+U236+V236</f>
        <v>1491.9465695894123</v>
      </c>
      <c r="Z233" s="4">
        <v>13095.848214285714</v>
      </c>
      <c r="AA233" s="4">
        <f>Table3[[#This Row],[Trošak         Iznos u KN]]/7.5345</f>
        <v>1738.1177535716654</v>
      </c>
      <c r="AB233" s="4"/>
      <c r="AC233" s="4"/>
      <c r="AD233" s="13">
        <v>134.9</v>
      </c>
    </row>
    <row r="234" spans="1:30" x14ac:dyDescent="0.2">
      <c r="A234" s="7"/>
      <c r="H234" t="s">
        <v>15</v>
      </c>
      <c r="I234" s="4"/>
      <c r="J234" s="4"/>
      <c r="K234" s="4"/>
      <c r="L234" s="4">
        <v>3625</v>
      </c>
      <c r="M234" s="4">
        <v>3750</v>
      </c>
      <c r="N234" s="4">
        <v>3750</v>
      </c>
      <c r="O234" s="4">
        <v>125</v>
      </c>
      <c r="P234" s="4"/>
      <c r="Q234" s="4"/>
      <c r="R234" s="4"/>
      <c r="S234" s="4">
        <f t="shared" ref="S234:S235" si="210">L234/7.5345</f>
        <v>481.12018050301941</v>
      </c>
      <c r="T234" s="4">
        <f t="shared" ref="T234:T236" si="211">M234/7.5345</f>
        <v>497.71053155484765</v>
      </c>
      <c r="U234" s="4">
        <f t="shared" ref="U234:U236" si="212">N234/7.5345</f>
        <v>497.71053155484765</v>
      </c>
      <c r="V234" s="4">
        <f t="shared" ref="V234:V235" si="213">O234/7.5345</f>
        <v>16.590351051828257</v>
      </c>
      <c r="AB234" s="4"/>
      <c r="AC234" s="4"/>
      <c r="AD234" s="13"/>
    </row>
    <row r="235" spans="1:30" x14ac:dyDescent="0.2">
      <c r="A235" s="9"/>
      <c r="H235" t="s">
        <v>16</v>
      </c>
      <c r="I235" s="4"/>
      <c r="J235" s="4"/>
      <c r="K235" s="4"/>
      <c r="L235" s="4">
        <v>5534.52</v>
      </c>
      <c r="M235" s="4">
        <v>7100.8799999999992</v>
      </c>
      <c r="N235" s="4">
        <v>6187.75</v>
      </c>
      <c r="O235" s="4">
        <v>300.8</v>
      </c>
      <c r="P235" s="4"/>
      <c r="Q235" s="4"/>
      <c r="R235" s="4"/>
      <c r="S235" s="4">
        <f t="shared" si="210"/>
        <v>734.55703762691621</v>
      </c>
      <c r="T235" s="4">
        <f t="shared" si="211"/>
        <v>942.44873581524973</v>
      </c>
      <c r="U235" s="4">
        <f t="shared" si="212"/>
        <v>821.25555776760234</v>
      </c>
      <c r="V235" s="4">
        <f t="shared" si="213"/>
        <v>39.923020771119518</v>
      </c>
      <c r="AB235" s="4"/>
      <c r="AC235" s="4"/>
      <c r="AD235" s="13"/>
    </row>
    <row r="236" spans="1:30" x14ac:dyDescent="0.2">
      <c r="A236" s="7"/>
      <c r="H236" t="s">
        <v>17</v>
      </c>
      <c r="I236" s="4"/>
      <c r="J236" s="4"/>
      <c r="K236" s="4"/>
      <c r="L236" s="4">
        <v>3616.0714285714284</v>
      </c>
      <c r="M236" s="4">
        <v>3750</v>
      </c>
      <c r="N236" s="4">
        <v>3750</v>
      </c>
      <c r="O236" s="4">
        <v>125</v>
      </c>
      <c r="P236" s="4"/>
      <c r="Q236" s="4"/>
      <c r="R236" s="4"/>
      <c r="S236" s="4">
        <f>L236/7.5345</f>
        <v>479.93515542788879</v>
      </c>
      <c r="T236" s="4">
        <f t="shared" si="211"/>
        <v>497.71053155484765</v>
      </c>
      <c r="U236" s="4">
        <f t="shared" si="212"/>
        <v>497.71053155484765</v>
      </c>
      <c r="V236" s="4">
        <f>O236/7.5345</f>
        <v>16.590351051828257</v>
      </c>
      <c r="AB236" s="4"/>
      <c r="AC236" s="4"/>
      <c r="AD236" s="13"/>
    </row>
    <row r="237" spans="1:30" x14ac:dyDescent="0.2">
      <c r="A237" s="9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AB237" s="4"/>
      <c r="AC237" s="4"/>
      <c r="AD237" s="13"/>
    </row>
    <row r="238" spans="1:30" x14ac:dyDescent="0.2">
      <c r="A238" s="7">
        <v>47</v>
      </c>
      <c r="B238" t="s">
        <v>252</v>
      </c>
      <c r="C238" t="s">
        <v>9</v>
      </c>
      <c r="D238" t="s">
        <v>9</v>
      </c>
      <c r="E238" t="s">
        <v>253</v>
      </c>
      <c r="F238" t="s">
        <v>254</v>
      </c>
      <c r="G238" t="s">
        <v>255</v>
      </c>
      <c r="H238" t="s">
        <v>13</v>
      </c>
      <c r="I238" s="4">
        <v>10689.51</v>
      </c>
      <c r="J238" s="4">
        <v>9691.49</v>
      </c>
      <c r="K238" s="4"/>
      <c r="L238" s="4"/>
      <c r="M238" s="4"/>
      <c r="N238" s="4"/>
      <c r="O238" s="4"/>
      <c r="P238" s="4">
        <f>I238/7.5345</f>
        <v>1418.7417877762293</v>
      </c>
      <c r="Q238" s="4">
        <f>J238/7.5345</f>
        <v>1286.2817705222642</v>
      </c>
      <c r="R238" s="4"/>
      <c r="S238" s="4"/>
      <c r="T238" s="4"/>
      <c r="U238" s="4"/>
      <c r="V238" s="4"/>
      <c r="W238" t="s">
        <v>256</v>
      </c>
      <c r="X238" s="4">
        <f t="shared" si="160"/>
        <v>6764.9400000000005</v>
      </c>
      <c r="Y238" s="4">
        <f t="shared" ref="Y238" si="214">P241+Q241+R241+S241+T241+U241+V241</f>
        <v>897.86183555644038</v>
      </c>
      <c r="Z238" s="4">
        <v>7881.1551000000009</v>
      </c>
      <c r="AA238" s="4">
        <f>Table3[[#This Row],[Trošak         Iznos u KN]]/7.5345</f>
        <v>1046.0090384232531</v>
      </c>
      <c r="AB238" s="4"/>
      <c r="AC238" s="4"/>
      <c r="AD238" s="13">
        <v>81.180000000000007</v>
      </c>
    </row>
    <row r="239" spans="1:30" x14ac:dyDescent="0.2">
      <c r="A239" s="9"/>
      <c r="H239" t="s">
        <v>15</v>
      </c>
      <c r="I239" s="4">
        <v>3439.8</v>
      </c>
      <c r="J239" s="4">
        <v>3439.8</v>
      </c>
      <c r="K239" s="4"/>
      <c r="L239" s="4"/>
      <c r="M239" s="4"/>
      <c r="N239" s="4"/>
      <c r="O239" s="4"/>
      <c r="P239" s="4">
        <f t="shared" ref="P239:P240" si="215">I239/7.5345</f>
        <v>456.53991638463071</v>
      </c>
      <c r="Q239" s="4">
        <f t="shared" ref="Q239:Q241" si="216">J239/7.5345</f>
        <v>456.53991638463071</v>
      </c>
      <c r="R239" s="4"/>
      <c r="S239" s="4"/>
      <c r="T239" s="4"/>
      <c r="U239" s="4"/>
      <c r="V239" s="4"/>
      <c r="AB239" s="4"/>
      <c r="AC239" s="4"/>
      <c r="AD239" s="13"/>
    </row>
    <row r="240" spans="1:30" x14ac:dyDescent="0.2">
      <c r="A240" s="7"/>
      <c r="H240" t="s">
        <v>16</v>
      </c>
      <c r="I240" s="4">
        <v>7249.71</v>
      </c>
      <c r="J240" s="4">
        <v>6251.69</v>
      </c>
      <c r="K240" s="4"/>
      <c r="L240" s="4"/>
      <c r="M240" s="4"/>
      <c r="N240" s="4"/>
      <c r="O240" s="4"/>
      <c r="P240" s="4">
        <f t="shared" si="215"/>
        <v>962.20187139159862</v>
      </c>
      <c r="Q240" s="4">
        <f t="shared" si="216"/>
        <v>829.74185413763348</v>
      </c>
      <c r="R240" s="4"/>
      <c r="S240" s="4"/>
      <c r="T240" s="4"/>
      <c r="U240" s="4"/>
      <c r="V240" s="4"/>
      <c r="AB240" s="4"/>
      <c r="AC240" s="4"/>
      <c r="AD240" s="13"/>
    </row>
    <row r="241" spans="1:30" x14ac:dyDescent="0.2">
      <c r="A241" s="9"/>
      <c r="H241" t="s">
        <v>17</v>
      </c>
      <c r="I241" s="4">
        <v>3325.1400000000003</v>
      </c>
      <c r="J241" s="4">
        <v>3439.8</v>
      </c>
      <c r="K241" s="4"/>
      <c r="L241" s="4"/>
      <c r="M241" s="4"/>
      <c r="N241" s="4"/>
      <c r="O241" s="4"/>
      <c r="P241" s="4">
        <f>I241/7.5345</f>
        <v>441.32191917180967</v>
      </c>
      <c r="Q241" s="4">
        <f t="shared" si="216"/>
        <v>456.53991638463071</v>
      </c>
      <c r="R241" s="4"/>
      <c r="S241" s="4"/>
      <c r="T241" s="4"/>
      <c r="U241" s="4"/>
      <c r="V241" s="4"/>
      <c r="AB241" s="4"/>
      <c r="AC241" s="4"/>
      <c r="AD241" s="13"/>
    </row>
    <row r="242" spans="1:30" x14ac:dyDescent="0.2">
      <c r="A242" s="7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AB242" s="4"/>
      <c r="AC242" s="4"/>
      <c r="AD242" s="13"/>
    </row>
    <row r="243" spans="1:30" x14ac:dyDescent="0.2">
      <c r="A243" s="9">
        <v>48</v>
      </c>
      <c r="B243" t="s">
        <v>257</v>
      </c>
      <c r="C243" t="s">
        <v>9</v>
      </c>
      <c r="D243" t="s">
        <v>9</v>
      </c>
      <c r="E243" t="s">
        <v>258</v>
      </c>
      <c r="F243" t="s">
        <v>259</v>
      </c>
      <c r="G243" t="s">
        <v>260</v>
      </c>
      <c r="H243" t="s">
        <v>13</v>
      </c>
      <c r="I243" s="4"/>
      <c r="J243" s="4"/>
      <c r="K243" s="4"/>
      <c r="L243" s="4">
        <v>6025.27</v>
      </c>
      <c r="M243" s="4">
        <v>7908.88</v>
      </c>
      <c r="N243" s="4">
        <v>7813.23</v>
      </c>
      <c r="O243" s="4">
        <v>264.61</v>
      </c>
      <c r="P243" s="4"/>
      <c r="Q243" s="4"/>
      <c r="R243" s="4"/>
      <c r="S243" s="4">
        <f>L243/7.5345</f>
        <v>799.69075585639393</v>
      </c>
      <c r="T243" s="4">
        <f>M243/7.5345</f>
        <v>1049.6887650142676</v>
      </c>
      <c r="U243" s="4">
        <f>N243/7.5345</f>
        <v>1036.9938283894087</v>
      </c>
      <c r="V243" s="4">
        <f>O243/7.5345</f>
        <v>35.119782334594198</v>
      </c>
      <c r="W243" t="s">
        <v>261</v>
      </c>
      <c r="X243" s="4">
        <f t="shared" si="166"/>
        <v>10025.27</v>
      </c>
      <c r="Y243" s="4">
        <f t="shared" ref="Y243" si="217">P246+Q246+R246+S246+T246+U246+V246</f>
        <v>1330.5819895148982</v>
      </c>
      <c r="Z243" s="4">
        <v>11679.439550000001</v>
      </c>
      <c r="AA243" s="4">
        <f>Table3[[#This Row],[Trošak         Iznos u KN]]/7.5345</f>
        <v>1550.1280177848564</v>
      </c>
      <c r="AB243" s="4"/>
      <c r="AC243" s="4"/>
      <c r="AD243" s="13">
        <v>120.31</v>
      </c>
    </row>
    <row r="244" spans="1:30" x14ac:dyDescent="0.2">
      <c r="A244" s="7"/>
      <c r="H244" t="s">
        <v>15</v>
      </c>
      <c r="I244" s="4"/>
      <c r="J244" s="4"/>
      <c r="K244" s="4"/>
      <c r="L244" s="4">
        <v>3625</v>
      </c>
      <c r="M244" s="4">
        <v>3750</v>
      </c>
      <c r="N244" s="4">
        <v>3750</v>
      </c>
      <c r="O244" s="4">
        <v>125</v>
      </c>
      <c r="P244" s="4"/>
      <c r="Q244" s="4"/>
      <c r="R244" s="4"/>
      <c r="S244" s="4">
        <f t="shared" ref="S244:S245" si="218">L244/7.5345</f>
        <v>481.12018050301941</v>
      </c>
      <c r="T244" s="4">
        <f t="shared" ref="T244:T246" si="219">M244/7.5345</f>
        <v>497.71053155484765</v>
      </c>
      <c r="U244" s="4">
        <f t="shared" ref="U244:U246" si="220">N244/7.5345</f>
        <v>497.71053155484765</v>
      </c>
      <c r="V244" s="4">
        <f t="shared" ref="V244:V245" si="221">O244/7.5345</f>
        <v>16.590351051828257</v>
      </c>
      <c r="AB244" s="4"/>
      <c r="AC244" s="4"/>
      <c r="AD244" s="13"/>
    </row>
    <row r="245" spans="1:30" x14ac:dyDescent="0.2">
      <c r="A245" s="9"/>
      <c r="H245" t="s">
        <v>16</v>
      </c>
      <c r="I245" s="4"/>
      <c r="J245" s="4"/>
      <c r="K245" s="4"/>
      <c r="L245" s="4">
        <v>2400.2700000000004</v>
      </c>
      <c r="M245" s="4">
        <v>4158.88</v>
      </c>
      <c r="N245" s="4">
        <v>4063.2299999999996</v>
      </c>
      <c r="O245" s="4">
        <v>139.61000000000001</v>
      </c>
      <c r="P245" s="4"/>
      <c r="Q245" s="4"/>
      <c r="R245" s="4"/>
      <c r="S245" s="4">
        <f t="shared" si="218"/>
        <v>318.57057535337452</v>
      </c>
      <c r="T245" s="4">
        <f t="shared" si="219"/>
        <v>551.97823345942004</v>
      </c>
      <c r="U245" s="4">
        <f t="shared" si="220"/>
        <v>539.28329683456093</v>
      </c>
      <c r="V245" s="4">
        <f t="shared" si="221"/>
        <v>18.529431282765945</v>
      </c>
      <c r="AB245" s="4"/>
      <c r="AC245" s="4"/>
      <c r="AD245" s="13"/>
    </row>
    <row r="246" spans="1:30" x14ac:dyDescent="0.2">
      <c r="A246" s="7"/>
      <c r="H246" t="s">
        <v>17</v>
      </c>
      <c r="I246" s="4"/>
      <c r="J246" s="4"/>
      <c r="K246" s="4"/>
      <c r="L246" s="4">
        <v>2400.2700000000004</v>
      </c>
      <c r="M246" s="4">
        <v>3750</v>
      </c>
      <c r="N246" s="4">
        <v>3750</v>
      </c>
      <c r="O246" s="4">
        <v>125</v>
      </c>
      <c r="P246" s="4"/>
      <c r="Q246" s="4"/>
      <c r="R246" s="4"/>
      <c r="S246" s="4">
        <f>L246/7.5345</f>
        <v>318.57057535337452</v>
      </c>
      <c r="T246" s="4">
        <f t="shared" si="219"/>
        <v>497.71053155484765</v>
      </c>
      <c r="U246" s="4">
        <f t="shared" si="220"/>
        <v>497.71053155484765</v>
      </c>
      <c r="V246" s="4">
        <f>O246/7.5345</f>
        <v>16.590351051828257</v>
      </c>
      <c r="AB246" s="4"/>
      <c r="AC246" s="4"/>
      <c r="AD246" s="13"/>
    </row>
    <row r="247" spans="1:30" x14ac:dyDescent="0.2">
      <c r="A247" s="9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AB247" s="4"/>
      <c r="AC247" s="4"/>
      <c r="AD247" s="13"/>
    </row>
    <row r="248" spans="1:30" x14ac:dyDescent="0.2">
      <c r="A248" s="7">
        <v>49</v>
      </c>
      <c r="B248" t="s">
        <v>262</v>
      </c>
      <c r="C248" t="s">
        <v>129</v>
      </c>
      <c r="D248" t="s">
        <v>130</v>
      </c>
      <c r="E248" t="s">
        <v>263</v>
      </c>
      <c r="F248" t="s">
        <v>264</v>
      </c>
      <c r="G248" t="s">
        <v>265</v>
      </c>
      <c r="H248" t="s">
        <v>13</v>
      </c>
      <c r="I248" s="4"/>
      <c r="J248" s="4"/>
      <c r="K248" s="4"/>
      <c r="L248" s="4">
        <v>4497.8</v>
      </c>
      <c r="M248" s="4">
        <v>3210.24</v>
      </c>
      <c r="N248" s="4">
        <v>3210.24</v>
      </c>
      <c r="O248" s="4">
        <v>170.97</v>
      </c>
      <c r="P248" s="4"/>
      <c r="Q248" s="4"/>
      <c r="R248" s="4"/>
      <c r="S248" s="4">
        <f>L248/7.5345</f>
        <v>596.96064768730503</v>
      </c>
      <c r="T248" s="4">
        <f>M248/7.5345</f>
        <v>426.07206848496907</v>
      </c>
      <c r="U248" s="4">
        <f>N248/7.5345</f>
        <v>426.07206848496907</v>
      </c>
      <c r="V248" s="4">
        <f>O248/7.5345</f>
        <v>22.691618554648613</v>
      </c>
      <c r="W248" t="s">
        <v>266</v>
      </c>
      <c r="X248" s="4">
        <f t="shared" ref="X248" si="222">I251+J251+K251+L251+M251+N251+O251</f>
        <v>918.77000000000021</v>
      </c>
      <c r="Y248" s="4">
        <f t="shared" ref="Y248" si="223">P251+Q251+R251+S251+T251+U251+V251</f>
        <v>121.94173468710601</v>
      </c>
      <c r="Z248" s="4">
        <v>1070.3670500000003</v>
      </c>
      <c r="AA248" s="4">
        <f>Table3[[#This Row],[Trošak         Iznos u KN]]/7.5345</f>
        <v>142.06212091047848</v>
      </c>
      <c r="AB248" s="4"/>
      <c r="AC248" s="4"/>
      <c r="AD248" s="13">
        <v>11.03</v>
      </c>
    </row>
    <row r="249" spans="1:30" x14ac:dyDescent="0.2">
      <c r="A249" s="9"/>
      <c r="H249" t="s">
        <v>15</v>
      </c>
      <c r="I249" s="4"/>
      <c r="J249" s="4"/>
      <c r="K249" s="4"/>
      <c r="L249" s="4">
        <v>3625</v>
      </c>
      <c r="M249" s="4">
        <v>3210.24</v>
      </c>
      <c r="N249" s="4">
        <v>3210.24</v>
      </c>
      <c r="O249" s="4">
        <v>125</v>
      </c>
      <c r="P249" s="4"/>
      <c r="Q249" s="4"/>
      <c r="R249" s="4"/>
      <c r="S249" s="4">
        <f t="shared" ref="S249:S250" si="224">L249/7.5345</f>
        <v>481.12018050301941</v>
      </c>
      <c r="T249" s="4">
        <f t="shared" ref="T249:T251" si="225">M249/7.5345</f>
        <v>426.07206848496907</v>
      </c>
      <c r="U249" s="4">
        <f t="shared" ref="U249:U251" si="226">N249/7.5345</f>
        <v>426.07206848496907</v>
      </c>
      <c r="V249" s="4">
        <f t="shared" ref="V249:V250" si="227">O249/7.5345</f>
        <v>16.590351051828257</v>
      </c>
      <c r="AB249" s="4"/>
      <c r="AC249" s="4"/>
      <c r="AD249" s="13"/>
    </row>
    <row r="250" spans="1:30" x14ac:dyDescent="0.2">
      <c r="A250" s="7"/>
      <c r="H250" t="s">
        <v>16</v>
      </c>
      <c r="I250" s="4"/>
      <c r="J250" s="4"/>
      <c r="K250" s="4"/>
      <c r="L250" s="4">
        <v>872.80000000000018</v>
      </c>
      <c r="M250" s="4">
        <v>0</v>
      </c>
      <c r="N250" s="4">
        <v>0</v>
      </c>
      <c r="O250" s="4">
        <v>45.97</v>
      </c>
      <c r="P250" s="4"/>
      <c r="Q250" s="4"/>
      <c r="R250" s="4"/>
      <c r="S250" s="4">
        <f t="shared" si="224"/>
        <v>115.84046718428564</v>
      </c>
      <c r="T250" s="4">
        <f t="shared" si="225"/>
        <v>0</v>
      </c>
      <c r="U250" s="4">
        <f t="shared" si="226"/>
        <v>0</v>
      </c>
      <c r="V250" s="4">
        <f t="shared" si="227"/>
        <v>6.1012675028203596</v>
      </c>
      <c r="AB250" s="4"/>
      <c r="AC250" s="4"/>
      <c r="AD250" s="13"/>
    </row>
    <row r="251" spans="1:30" x14ac:dyDescent="0.2">
      <c r="A251" s="9"/>
      <c r="H251" t="s">
        <v>17</v>
      </c>
      <c r="I251" s="4"/>
      <c r="J251" s="4"/>
      <c r="K251" s="4"/>
      <c r="L251" s="4">
        <v>872.80000000000018</v>
      </c>
      <c r="M251" s="4">
        <v>0</v>
      </c>
      <c r="N251" s="4">
        <v>0</v>
      </c>
      <c r="O251" s="4">
        <v>45.97</v>
      </c>
      <c r="P251" s="4"/>
      <c r="Q251" s="4"/>
      <c r="R251" s="4"/>
      <c r="S251" s="4">
        <f>L251/7.5345</f>
        <v>115.84046718428564</v>
      </c>
      <c r="T251" s="4">
        <f t="shared" si="225"/>
        <v>0</v>
      </c>
      <c r="U251" s="4">
        <f t="shared" si="226"/>
        <v>0</v>
      </c>
      <c r="V251" s="4">
        <f>O251/7.5345</f>
        <v>6.1012675028203596</v>
      </c>
      <c r="AB251" s="4"/>
      <c r="AC251" s="4"/>
      <c r="AD251" s="13"/>
    </row>
    <row r="252" spans="1:30" x14ac:dyDescent="0.2">
      <c r="A252" s="7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AB252" s="4"/>
      <c r="AC252" s="4"/>
      <c r="AD252" s="13"/>
    </row>
    <row r="253" spans="1:30" x14ac:dyDescent="0.2">
      <c r="A253" s="9">
        <v>50</v>
      </c>
      <c r="B253" t="s">
        <v>267</v>
      </c>
      <c r="C253" t="s">
        <v>9</v>
      </c>
      <c r="D253" t="s">
        <v>9</v>
      </c>
      <c r="E253" t="s">
        <v>268</v>
      </c>
      <c r="F253" t="s">
        <v>269</v>
      </c>
      <c r="G253" t="s">
        <v>42</v>
      </c>
      <c r="H253" t="s">
        <v>13</v>
      </c>
      <c r="I253" s="4"/>
      <c r="J253" s="4"/>
      <c r="K253" s="4"/>
      <c r="L253" s="4">
        <v>14250</v>
      </c>
      <c r="M253" s="4">
        <v>15000</v>
      </c>
      <c r="N253" s="4">
        <v>16922.71</v>
      </c>
      <c r="O253" s="4">
        <v>739.13</v>
      </c>
      <c r="P253" s="4"/>
      <c r="Q253" s="4"/>
      <c r="R253" s="4"/>
      <c r="S253" s="4">
        <f>L253/7.5345</f>
        <v>1891.3000199084211</v>
      </c>
      <c r="T253" s="4">
        <f>M253/7.5345</f>
        <v>1990.8421262193906</v>
      </c>
      <c r="U253" s="4">
        <f>N253/7.5345</f>
        <v>2246.0295971862761</v>
      </c>
      <c r="V253" s="4">
        <f>O253/7.5345</f>
        <v>98.099409383502547</v>
      </c>
      <c r="W253" t="s">
        <v>270</v>
      </c>
      <c r="X253" s="4">
        <f t="shared" ref="X253:X313" si="228">I256+J256+K256+L256+M256+N256+O256</f>
        <v>11241.071428571428</v>
      </c>
      <c r="Y253" s="4">
        <f t="shared" ref="Y253" si="229">P256+Q256+R256+S256+T256+U256+V256</f>
        <v>1491.9465695894123</v>
      </c>
      <c r="Z253" s="4">
        <v>13095.848214285714</v>
      </c>
      <c r="AA253" s="4">
        <f>Table3[[#This Row],[Trošak         Iznos u KN]]/7.5345</f>
        <v>1738.1177535716654</v>
      </c>
      <c r="AB253" s="4"/>
      <c r="AC253" s="4"/>
      <c r="AD253" s="13">
        <v>134.9</v>
      </c>
    </row>
    <row r="254" spans="1:30" x14ac:dyDescent="0.2">
      <c r="A254" s="7"/>
      <c r="H254" t="s">
        <v>15</v>
      </c>
      <c r="I254" s="4"/>
      <c r="J254" s="4"/>
      <c r="K254" s="4"/>
      <c r="L254" s="4">
        <v>3625</v>
      </c>
      <c r="M254" s="4">
        <v>3750</v>
      </c>
      <c r="N254" s="4">
        <v>3750</v>
      </c>
      <c r="O254" s="4">
        <v>125</v>
      </c>
      <c r="P254" s="4"/>
      <c r="Q254" s="4"/>
      <c r="R254" s="4"/>
      <c r="S254" s="4">
        <f t="shared" ref="S254:S255" si="230">L254/7.5345</f>
        <v>481.12018050301941</v>
      </c>
      <c r="T254" s="4">
        <f t="shared" ref="T254:T256" si="231">M254/7.5345</f>
        <v>497.71053155484765</v>
      </c>
      <c r="U254" s="4">
        <f t="shared" ref="U254:U256" si="232">N254/7.5345</f>
        <v>497.71053155484765</v>
      </c>
      <c r="V254" s="4">
        <f t="shared" ref="V254:V255" si="233">O254/7.5345</f>
        <v>16.590351051828257</v>
      </c>
      <c r="AB254" s="4"/>
      <c r="AC254" s="4"/>
      <c r="AD254" s="13"/>
    </row>
    <row r="255" spans="1:30" x14ac:dyDescent="0.2">
      <c r="A255" s="9"/>
      <c r="H255" t="s">
        <v>16</v>
      </c>
      <c r="I255" s="4"/>
      <c r="J255" s="4"/>
      <c r="K255" s="4"/>
      <c r="L255" s="4">
        <v>10625</v>
      </c>
      <c r="M255" s="4">
        <v>11250</v>
      </c>
      <c r="N255" s="4">
        <v>13172.71</v>
      </c>
      <c r="O255" s="4">
        <v>614.13</v>
      </c>
      <c r="P255" s="4"/>
      <c r="Q255" s="4"/>
      <c r="R255" s="4"/>
      <c r="S255" s="4">
        <f t="shared" si="230"/>
        <v>1410.1798394054017</v>
      </c>
      <c r="T255" s="4">
        <f t="shared" si="231"/>
        <v>1493.1315946645429</v>
      </c>
      <c r="U255" s="4">
        <f t="shared" si="232"/>
        <v>1748.3190656314287</v>
      </c>
      <c r="V255" s="4">
        <f t="shared" si="233"/>
        <v>81.509058331674296</v>
      </c>
      <c r="AB255" s="4"/>
      <c r="AC255" s="4"/>
      <c r="AD255" s="13"/>
    </row>
    <row r="256" spans="1:30" x14ac:dyDescent="0.2">
      <c r="A256" s="7"/>
      <c r="H256" t="s">
        <v>17</v>
      </c>
      <c r="I256" s="4"/>
      <c r="J256" s="4"/>
      <c r="K256" s="4"/>
      <c r="L256" s="4">
        <v>3616.0714285714284</v>
      </c>
      <c r="M256" s="4">
        <v>3750</v>
      </c>
      <c r="N256" s="4">
        <v>3750</v>
      </c>
      <c r="O256" s="4">
        <v>125</v>
      </c>
      <c r="P256" s="4"/>
      <c r="Q256" s="4"/>
      <c r="R256" s="4"/>
      <c r="S256" s="4">
        <f>L256/7.5345</f>
        <v>479.93515542788879</v>
      </c>
      <c r="T256" s="4">
        <f t="shared" si="231"/>
        <v>497.71053155484765</v>
      </c>
      <c r="U256" s="4">
        <f t="shared" si="232"/>
        <v>497.71053155484765</v>
      </c>
      <c r="V256" s="4">
        <f>O256/7.5345</f>
        <v>16.590351051828257</v>
      </c>
      <c r="AB256" s="4"/>
      <c r="AC256" s="4"/>
      <c r="AD256" s="13"/>
    </row>
    <row r="257" spans="1:30" x14ac:dyDescent="0.2">
      <c r="A257" s="9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AB257" s="4"/>
      <c r="AC257" s="4"/>
      <c r="AD257" s="13"/>
    </row>
    <row r="258" spans="1:30" x14ac:dyDescent="0.2">
      <c r="A258" s="7">
        <v>51</v>
      </c>
      <c r="B258" t="s">
        <v>271</v>
      </c>
      <c r="C258" t="s">
        <v>60</v>
      </c>
      <c r="D258" t="s">
        <v>60</v>
      </c>
      <c r="E258" t="s">
        <v>272</v>
      </c>
      <c r="F258" t="s">
        <v>273</v>
      </c>
      <c r="G258" t="s">
        <v>77</v>
      </c>
      <c r="H258" t="s">
        <v>13</v>
      </c>
      <c r="I258" s="4"/>
      <c r="J258" s="4"/>
      <c r="K258" s="4"/>
      <c r="L258" s="4">
        <v>6644.52</v>
      </c>
      <c r="M258" s="4">
        <v>7455.9</v>
      </c>
      <c r="N258" s="4">
        <v>7751.73</v>
      </c>
      <c r="O258" s="4">
        <v>286.75</v>
      </c>
      <c r="P258" s="4"/>
      <c r="Q258" s="4"/>
      <c r="R258" s="4"/>
      <c r="S258" s="4">
        <f>L258/7.5345</f>
        <v>881.87935496715113</v>
      </c>
      <c r="T258" s="4">
        <f>M258/7.5345</f>
        <v>989.56798725861029</v>
      </c>
      <c r="U258" s="4">
        <f>N258/7.5345</f>
        <v>1028.8313756719092</v>
      </c>
      <c r="V258" s="4">
        <f>O258/7.5345</f>
        <v>38.058265312894022</v>
      </c>
      <c r="W258" t="s">
        <v>274</v>
      </c>
      <c r="X258" s="4">
        <f t="shared" ref="X258:X318" si="234">I261+J261+K261+L261+M261+N261+O261</f>
        <v>10600.42</v>
      </c>
      <c r="Y258" s="4">
        <f t="shared" ref="Y258" si="235">P261+Q261+R261+S261+T261+U261+V261</f>
        <v>1406.9175127745702</v>
      </c>
      <c r="Z258" s="4">
        <v>12349.489300000001</v>
      </c>
      <c r="AA258" s="4">
        <f>Table3[[#This Row],[Trošak         Iznos u KN]]/7.5345</f>
        <v>1639.0589023823745</v>
      </c>
      <c r="AB258" s="4"/>
      <c r="AC258" s="4"/>
      <c r="AD258" s="13">
        <v>127.22</v>
      </c>
    </row>
    <row r="259" spans="1:30" x14ac:dyDescent="0.2">
      <c r="A259" s="9"/>
      <c r="H259" t="s">
        <v>15</v>
      </c>
      <c r="I259" s="4"/>
      <c r="J259" s="4"/>
      <c r="K259" s="4"/>
      <c r="L259" s="4">
        <v>3625</v>
      </c>
      <c r="M259" s="4">
        <v>3750</v>
      </c>
      <c r="N259" s="4">
        <v>3750</v>
      </c>
      <c r="O259" s="4">
        <v>125</v>
      </c>
      <c r="P259" s="4"/>
      <c r="Q259" s="4"/>
      <c r="R259" s="4"/>
      <c r="S259" s="4">
        <f t="shared" ref="S259:S260" si="236">L259/7.5345</f>
        <v>481.12018050301941</v>
      </c>
      <c r="T259" s="4">
        <f t="shared" ref="T259:T261" si="237">M259/7.5345</f>
        <v>497.71053155484765</v>
      </c>
      <c r="U259" s="4">
        <f t="shared" ref="U259:U261" si="238">N259/7.5345</f>
        <v>497.71053155484765</v>
      </c>
      <c r="V259" s="4">
        <f t="shared" ref="V259:V260" si="239">O259/7.5345</f>
        <v>16.590351051828257</v>
      </c>
      <c r="AB259" s="4"/>
      <c r="AC259" s="4"/>
      <c r="AD259" s="13"/>
    </row>
    <row r="260" spans="1:30" x14ac:dyDescent="0.2">
      <c r="A260" s="7"/>
      <c r="H260" t="s">
        <v>16</v>
      </c>
      <c r="I260" s="4"/>
      <c r="J260" s="4"/>
      <c r="K260" s="4"/>
      <c r="L260" s="4">
        <v>3019.5200000000004</v>
      </c>
      <c r="M260" s="4">
        <v>3705.8999999999996</v>
      </c>
      <c r="N260" s="4">
        <v>4001.7299999999996</v>
      </c>
      <c r="O260" s="4">
        <v>161.75</v>
      </c>
      <c r="P260" s="4"/>
      <c r="Q260" s="4"/>
      <c r="R260" s="4"/>
      <c r="S260" s="4">
        <f t="shared" si="236"/>
        <v>400.75917446413172</v>
      </c>
      <c r="T260" s="4">
        <f t="shared" si="237"/>
        <v>491.85745570376264</v>
      </c>
      <c r="U260" s="4">
        <f t="shared" si="238"/>
        <v>531.12084411706144</v>
      </c>
      <c r="V260" s="4">
        <f t="shared" si="239"/>
        <v>21.467914261065761</v>
      </c>
      <c r="AB260" s="4"/>
      <c r="AC260" s="4"/>
      <c r="AD260" s="13"/>
    </row>
    <row r="261" spans="1:30" x14ac:dyDescent="0.2">
      <c r="A261" s="9"/>
      <c r="H261" t="s">
        <v>17</v>
      </c>
      <c r="I261" s="4"/>
      <c r="J261" s="4"/>
      <c r="K261" s="4"/>
      <c r="L261" s="4">
        <v>3019.5200000000004</v>
      </c>
      <c r="M261" s="4">
        <v>3705.8999999999996</v>
      </c>
      <c r="N261" s="4">
        <v>3750</v>
      </c>
      <c r="O261" s="4">
        <v>125</v>
      </c>
      <c r="P261" s="4"/>
      <c r="Q261" s="4"/>
      <c r="R261" s="4"/>
      <c r="S261" s="4">
        <f>L261/7.5345</f>
        <v>400.75917446413172</v>
      </c>
      <c r="T261" s="4">
        <f t="shared" si="237"/>
        <v>491.85745570376264</v>
      </c>
      <c r="U261" s="4">
        <f t="shared" si="238"/>
        <v>497.71053155484765</v>
      </c>
      <c r="V261" s="4">
        <f>O261/7.5345</f>
        <v>16.590351051828257</v>
      </c>
      <c r="AB261" s="4"/>
      <c r="AC261" s="4"/>
      <c r="AD261" s="13"/>
    </row>
    <row r="262" spans="1:30" x14ac:dyDescent="0.2">
      <c r="A262" s="7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AB262" s="4"/>
      <c r="AC262" s="4"/>
      <c r="AD262" s="13"/>
    </row>
    <row r="263" spans="1:30" x14ac:dyDescent="0.2">
      <c r="A263" s="9">
        <v>52</v>
      </c>
      <c r="B263" t="s">
        <v>275</v>
      </c>
      <c r="C263" t="s">
        <v>9</v>
      </c>
      <c r="D263" t="s">
        <v>9</v>
      </c>
      <c r="E263" t="s">
        <v>276</v>
      </c>
      <c r="F263" t="s">
        <v>277</v>
      </c>
      <c r="G263" t="s">
        <v>278</v>
      </c>
      <c r="H263" t="s">
        <v>13</v>
      </c>
      <c r="I263" s="4"/>
      <c r="J263" s="4"/>
      <c r="K263" s="4"/>
      <c r="L263" s="4">
        <v>14250</v>
      </c>
      <c r="M263" s="4">
        <v>5000</v>
      </c>
      <c r="N263" s="4">
        <v>17000</v>
      </c>
      <c r="O263" s="4">
        <v>739.13</v>
      </c>
      <c r="P263" s="4"/>
      <c r="Q263" s="4"/>
      <c r="R263" s="4"/>
      <c r="S263" s="4">
        <f>L263/7.5345</f>
        <v>1891.3000199084211</v>
      </c>
      <c r="T263" s="4">
        <f>M263/7.5345</f>
        <v>663.61404207313024</v>
      </c>
      <c r="U263" s="4">
        <f>N263/7.5345</f>
        <v>2256.2877430486428</v>
      </c>
      <c r="V263" s="4">
        <f>O263/7.5345</f>
        <v>98.099409383502547</v>
      </c>
      <c r="W263" t="s">
        <v>279</v>
      </c>
      <c r="X263" s="4">
        <f t="shared" ref="X263" si="240">I266+J266+K266+L266+M266+N266+O266</f>
        <v>8741.0714285714275</v>
      </c>
      <c r="Y263" s="4">
        <f t="shared" ref="Y263" si="241">P266+Q266+R266+S266+T266+U266+V266</f>
        <v>1160.1395485528474</v>
      </c>
      <c r="Z263" s="4">
        <v>10183.348214285714</v>
      </c>
      <c r="AA263" s="4">
        <f>Table3[[#This Row],[Trošak         Iznos u KN]]/7.5345</f>
        <v>1351.5625740640671</v>
      </c>
      <c r="AB263" s="4"/>
      <c r="AC263" s="4"/>
      <c r="AD263" s="13">
        <v>104.9</v>
      </c>
    </row>
    <row r="264" spans="1:30" x14ac:dyDescent="0.2">
      <c r="A264" s="7"/>
      <c r="H264" t="s">
        <v>15</v>
      </c>
      <c r="I264" s="4"/>
      <c r="J264" s="4"/>
      <c r="K264" s="4"/>
      <c r="L264" s="4">
        <v>3625</v>
      </c>
      <c r="M264" s="4">
        <v>1250</v>
      </c>
      <c r="N264" s="4">
        <v>3750</v>
      </c>
      <c r="O264" s="4">
        <v>125</v>
      </c>
      <c r="P264" s="4"/>
      <c r="Q264" s="4"/>
      <c r="R264" s="4"/>
      <c r="S264" s="4">
        <f t="shared" ref="S264:S265" si="242">L264/7.5345</f>
        <v>481.12018050301941</v>
      </c>
      <c r="T264" s="4">
        <f t="shared" ref="T264:T266" si="243">M264/7.5345</f>
        <v>165.90351051828256</v>
      </c>
      <c r="U264" s="4">
        <f t="shared" ref="U264:U266" si="244">N264/7.5345</f>
        <v>497.71053155484765</v>
      </c>
      <c r="V264" s="4">
        <f t="shared" ref="V264:V265" si="245">O264/7.5345</f>
        <v>16.590351051828257</v>
      </c>
      <c r="AB264" s="4"/>
      <c r="AC264" s="4"/>
      <c r="AD264" s="13"/>
    </row>
    <row r="265" spans="1:30" x14ac:dyDescent="0.2">
      <c r="A265" s="9"/>
      <c r="H265" t="s">
        <v>16</v>
      </c>
      <c r="I265" s="4"/>
      <c r="J265" s="4"/>
      <c r="K265" s="4"/>
      <c r="L265" s="4">
        <v>10625</v>
      </c>
      <c r="M265" s="4">
        <v>3750</v>
      </c>
      <c r="N265" s="4">
        <v>13250</v>
      </c>
      <c r="O265" s="4">
        <v>614.13</v>
      </c>
      <c r="P265" s="4"/>
      <c r="Q265" s="4"/>
      <c r="R265" s="4"/>
      <c r="S265" s="4">
        <f t="shared" si="242"/>
        <v>1410.1798394054017</v>
      </c>
      <c r="T265" s="4">
        <f t="shared" si="243"/>
        <v>497.71053155484765</v>
      </c>
      <c r="U265" s="4">
        <f t="shared" si="244"/>
        <v>1758.5772114937952</v>
      </c>
      <c r="V265" s="4">
        <f t="shared" si="245"/>
        <v>81.509058331674296</v>
      </c>
      <c r="AB265" s="4"/>
      <c r="AC265" s="4"/>
      <c r="AD265" s="13"/>
    </row>
    <row r="266" spans="1:30" x14ac:dyDescent="0.2">
      <c r="A266" s="7"/>
      <c r="H266" t="s">
        <v>17</v>
      </c>
      <c r="I266" s="4"/>
      <c r="J266" s="4"/>
      <c r="K266" s="4"/>
      <c r="L266" s="4">
        <v>3616.0714285714284</v>
      </c>
      <c r="M266" s="4">
        <v>1250</v>
      </c>
      <c r="N266" s="4">
        <v>3750</v>
      </c>
      <c r="O266" s="4">
        <v>125</v>
      </c>
      <c r="P266" s="4"/>
      <c r="Q266" s="4"/>
      <c r="R266" s="4"/>
      <c r="S266" s="4">
        <f>L266/7.5345</f>
        <v>479.93515542788879</v>
      </c>
      <c r="T266" s="4">
        <f t="shared" si="243"/>
        <v>165.90351051828256</v>
      </c>
      <c r="U266" s="4">
        <f t="shared" si="244"/>
        <v>497.71053155484765</v>
      </c>
      <c r="V266" s="4">
        <f>O266/7.5345</f>
        <v>16.590351051828257</v>
      </c>
      <c r="AB266" s="4"/>
      <c r="AC266" s="4"/>
      <c r="AD266" s="13"/>
    </row>
    <row r="267" spans="1:30" x14ac:dyDescent="0.2">
      <c r="A267" s="9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AB267" s="4"/>
      <c r="AC267" s="4"/>
      <c r="AD267" s="13"/>
    </row>
    <row r="268" spans="1:30" x14ac:dyDescent="0.2">
      <c r="A268" s="7">
        <v>53</v>
      </c>
      <c r="B268" t="s">
        <v>280</v>
      </c>
      <c r="C268" t="s">
        <v>60</v>
      </c>
      <c r="D268" t="s">
        <v>60</v>
      </c>
      <c r="E268" t="s">
        <v>281</v>
      </c>
      <c r="F268" t="s">
        <v>282</v>
      </c>
      <c r="G268" t="s">
        <v>283</v>
      </c>
      <c r="H268" t="s">
        <v>13</v>
      </c>
      <c r="I268" s="4"/>
      <c r="J268" s="4"/>
      <c r="K268" s="4"/>
      <c r="L268" s="4">
        <v>11433.3</v>
      </c>
      <c r="M268" s="4">
        <v>11985.7</v>
      </c>
      <c r="N268" s="4">
        <v>12560.59</v>
      </c>
      <c r="O268" s="4">
        <v>505.43</v>
      </c>
      <c r="P268" s="4"/>
      <c r="Q268" s="4"/>
      <c r="R268" s="4"/>
      <c r="S268" s="4">
        <f>L268/7.5345</f>
        <v>1517.4596854469439</v>
      </c>
      <c r="T268" s="4">
        <f>M268/7.5345</f>
        <v>1590.7757648151835</v>
      </c>
      <c r="U268" s="4">
        <f>N268/7.5345</f>
        <v>1667.0767801446677</v>
      </c>
      <c r="V268" s="4">
        <f>O268/7.5345</f>
        <v>67.082089057004438</v>
      </c>
      <c r="W268" t="s">
        <v>284</v>
      </c>
      <c r="X268" s="4">
        <f t="shared" si="228"/>
        <v>11241.071428571428</v>
      </c>
      <c r="Y268" s="4">
        <f t="shared" ref="Y268" si="246">P271+Q271+R271+S271+T271+U271+V271</f>
        <v>1491.9465695894123</v>
      </c>
      <c r="Z268" s="4">
        <v>13095.848214285714</v>
      </c>
      <c r="AA268" s="4">
        <f>Table3[[#This Row],[Trošak         Iznos u KN]]/7.5345</f>
        <v>1738.1177535716654</v>
      </c>
      <c r="AB268" s="4"/>
      <c r="AC268" s="4"/>
      <c r="AD268" s="13">
        <v>134.9</v>
      </c>
    </row>
    <row r="269" spans="1:30" x14ac:dyDescent="0.2">
      <c r="A269" s="9"/>
      <c r="H269" t="s">
        <v>15</v>
      </c>
      <c r="I269" s="4"/>
      <c r="J269" s="4"/>
      <c r="K269" s="4"/>
      <c r="L269" s="4">
        <v>3625</v>
      </c>
      <c r="M269" s="4">
        <v>3750</v>
      </c>
      <c r="N269" s="4">
        <v>3750</v>
      </c>
      <c r="O269" s="4">
        <v>125</v>
      </c>
      <c r="P269" s="4"/>
      <c r="Q269" s="4"/>
      <c r="R269" s="4"/>
      <c r="S269" s="4">
        <f t="shared" ref="S269:S270" si="247">L269/7.5345</f>
        <v>481.12018050301941</v>
      </c>
      <c r="T269" s="4">
        <f t="shared" ref="T269:T271" si="248">M269/7.5345</f>
        <v>497.71053155484765</v>
      </c>
      <c r="U269" s="4">
        <f t="shared" ref="U269:U271" si="249">N269/7.5345</f>
        <v>497.71053155484765</v>
      </c>
      <c r="V269" s="4">
        <f t="shared" ref="V269:V270" si="250">O269/7.5345</f>
        <v>16.590351051828257</v>
      </c>
      <c r="AB269" s="4"/>
      <c r="AC269" s="4"/>
      <c r="AD269" s="13"/>
    </row>
    <row r="270" spans="1:30" x14ac:dyDescent="0.2">
      <c r="A270" s="7"/>
      <c r="H270" t="s">
        <v>16</v>
      </c>
      <c r="I270" s="4"/>
      <c r="J270" s="4"/>
      <c r="K270" s="4"/>
      <c r="L270" s="4">
        <v>7808.2999999999993</v>
      </c>
      <c r="M270" s="4">
        <v>8235.7000000000007</v>
      </c>
      <c r="N270" s="4">
        <v>8810.59</v>
      </c>
      <c r="O270" s="4">
        <v>380.43</v>
      </c>
      <c r="P270" s="4"/>
      <c r="Q270" s="4"/>
      <c r="R270" s="4"/>
      <c r="S270" s="4">
        <f t="shared" si="247"/>
        <v>1036.3395049439246</v>
      </c>
      <c r="T270" s="4">
        <f t="shared" si="248"/>
        <v>1093.0652332603358</v>
      </c>
      <c r="U270" s="4">
        <f t="shared" si="249"/>
        <v>1169.3662485898201</v>
      </c>
      <c r="V270" s="4">
        <f t="shared" si="250"/>
        <v>50.491738005176188</v>
      </c>
      <c r="AB270" s="4"/>
      <c r="AC270" s="4"/>
      <c r="AD270" s="13"/>
    </row>
    <row r="271" spans="1:30" x14ac:dyDescent="0.2">
      <c r="A271" s="9"/>
      <c r="H271" t="s">
        <v>17</v>
      </c>
      <c r="I271" s="4"/>
      <c r="J271" s="4"/>
      <c r="K271" s="4"/>
      <c r="L271" s="4">
        <v>3616.0714285714284</v>
      </c>
      <c r="M271" s="4">
        <v>3750</v>
      </c>
      <c r="N271" s="4">
        <v>3750</v>
      </c>
      <c r="O271" s="4">
        <v>125</v>
      </c>
      <c r="P271" s="4"/>
      <c r="Q271" s="4"/>
      <c r="R271" s="4"/>
      <c r="S271" s="4">
        <f>L271/7.5345</f>
        <v>479.93515542788879</v>
      </c>
      <c r="T271" s="4">
        <f t="shared" si="248"/>
        <v>497.71053155484765</v>
      </c>
      <c r="U271" s="4">
        <f t="shared" si="249"/>
        <v>497.71053155484765</v>
      </c>
      <c r="V271" s="4">
        <f>O271/7.5345</f>
        <v>16.590351051828257</v>
      </c>
      <c r="AB271" s="4"/>
      <c r="AC271" s="4"/>
      <c r="AD271" s="13"/>
    </row>
    <row r="272" spans="1:30" x14ac:dyDescent="0.2">
      <c r="A272" s="7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AB272" s="4"/>
      <c r="AC272" s="4"/>
      <c r="AD272" s="13"/>
    </row>
    <row r="273" spans="1:30" x14ac:dyDescent="0.2">
      <c r="A273" s="9">
        <v>54</v>
      </c>
      <c r="B273" t="s">
        <v>285</v>
      </c>
      <c r="C273" t="s">
        <v>9</v>
      </c>
      <c r="D273" t="s">
        <v>9</v>
      </c>
      <c r="E273" t="s">
        <v>286</v>
      </c>
      <c r="F273" t="s">
        <v>287</v>
      </c>
      <c r="G273" t="s">
        <v>288</v>
      </c>
      <c r="H273" t="s">
        <v>13</v>
      </c>
      <c r="I273" s="4">
        <v>11216.17</v>
      </c>
      <c r="J273" s="4">
        <v>11034.44</v>
      </c>
      <c r="K273" s="4"/>
      <c r="L273" s="4"/>
      <c r="M273" s="4"/>
      <c r="N273" s="4"/>
      <c r="O273" s="4"/>
      <c r="P273" s="4">
        <f>I273/7.5345</f>
        <v>1488.6415820558761</v>
      </c>
      <c r="Q273" s="4">
        <f>J273/7.5345</f>
        <v>1464.5218660826863</v>
      </c>
      <c r="R273" s="4"/>
      <c r="S273" s="4"/>
      <c r="T273" s="4"/>
      <c r="U273" s="4"/>
      <c r="V273" s="4"/>
      <c r="W273" t="s">
        <v>289</v>
      </c>
      <c r="X273" s="4">
        <f t="shared" si="234"/>
        <v>6650.2800000000007</v>
      </c>
      <c r="Y273" s="4">
        <f t="shared" ref="Y273" si="251">P276+Q276+R276+S276+T276+U276+V276</f>
        <v>882.64383834361934</v>
      </c>
      <c r="Z273" s="4">
        <v>7747.5762000000013</v>
      </c>
      <c r="AA273" s="4">
        <f>Table3[[#This Row],[Trošak         Iznos u KN]]/7.5345</f>
        <v>1028.2800716703166</v>
      </c>
      <c r="AB273" s="4"/>
      <c r="AC273" s="4"/>
      <c r="AD273" s="13">
        <v>79.8</v>
      </c>
    </row>
    <row r="274" spans="1:30" x14ac:dyDescent="0.2">
      <c r="A274" s="7"/>
      <c r="H274" t="s">
        <v>15</v>
      </c>
      <c r="I274" s="4">
        <v>3439.8</v>
      </c>
      <c r="J274" s="4">
        <v>3325.14</v>
      </c>
      <c r="K274" s="4"/>
      <c r="L274" s="4"/>
      <c r="M274" s="4"/>
      <c r="N274" s="4"/>
      <c r="O274" s="4"/>
      <c r="P274" s="4">
        <f t="shared" ref="P274:P275" si="252">I274/7.5345</f>
        <v>456.53991638463071</v>
      </c>
      <c r="Q274" s="4">
        <f t="shared" ref="Q274:Q276" si="253">J274/7.5345</f>
        <v>441.32191917180961</v>
      </c>
      <c r="R274" s="4"/>
      <c r="S274" s="4"/>
      <c r="T274" s="4"/>
      <c r="U274" s="4"/>
      <c r="V274" s="4"/>
      <c r="AB274" s="4"/>
      <c r="AC274" s="4"/>
      <c r="AD274" s="13"/>
    </row>
    <row r="275" spans="1:30" x14ac:dyDescent="0.2">
      <c r="A275" s="9"/>
      <c r="H275" t="s">
        <v>16</v>
      </c>
      <c r="I275" s="4">
        <v>7776.37</v>
      </c>
      <c r="J275" s="4">
        <v>7709.3000000000011</v>
      </c>
      <c r="K275" s="4"/>
      <c r="L275" s="4"/>
      <c r="M275" s="4"/>
      <c r="N275" s="4"/>
      <c r="O275" s="4"/>
      <c r="P275" s="4">
        <f t="shared" si="252"/>
        <v>1032.1016656712454</v>
      </c>
      <c r="Q275" s="4">
        <f t="shared" si="253"/>
        <v>1023.1999469108767</v>
      </c>
      <c r="R275" s="4"/>
      <c r="S275" s="4"/>
      <c r="T275" s="4"/>
      <c r="U275" s="4"/>
      <c r="V275" s="4"/>
      <c r="AB275" s="4"/>
      <c r="AC275" s="4"/>
      <c r="AD275" s="13"/>
    </row>
    <row r="276" spans="1:30" x14ac:dyDescent="0.2">
      <c r="A276" s="7"/>
      <c r="H276" t="s">
        <v>17</v>
      </c>
      <c r="I276" s="4">
        <v>3325.1400000000003</v>
      </c>
      <c r="J276" s="4">
        <v>3325.14</v>
      </c>
      <c r="K276" s="4"/>
      <c r="L276" s="4"/>
      <c r="M276" s="4"/>
      <c r="N276" s="4"/>
      <c r="O276" s="4"/>
      <c r="P276" s="4">
        <f>I276/7.5345</f>
        <v>441.32191917180967</v>
      </c>
      <c r="Q276" s="4">
        <f t="shared" si="253"/>
        <v>441.32191917180961</v>
      </c>
      <c r="R276" s="4"/>
      <c r="S276" s="4"/>
      <c r="T276" s="4"/>
      <c r="U276" s="4"/>
      <c r="V276" s="4"/>
      <c r="AB276" s="4"/>
      <c r="AC276" s="4"/>
      <c r="AD276" s="13"/>
    </row>
    <row r="277" spans="1:30" x14ac:dyDescent="0.2">
      <c r="A277" s="9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AB277" s="4"/>
      <c r="AC277" s="4"/>
      <c r="AD277" s="13"/>
    </row>
    <row r="278" spans="1:30" x14ac:dyDescent="0.2">
      <c r="A278" s="7">
        <v>55</v>
      </c>
      <c r="B278" t="s">
        <v>290</v>
      </c>
      <c r="C278" t="s">
        <v>60</v>
      </c>
      <c r="D278" t="s">
        <v>60</v>
      </c>
      <c r="E278" t="s">
        <v>291</v>
      </c>
      <c r="F278" t="s">
        <v>292</v>
      </c>
      <c r="G278" t="s">
        <v>293</v>
      </c>
      <c r="H278" t="s">
        <v>13</v>
      </c>
      <c r="I278" s="4"/>
      <c r="J278" s="4"/>
      <c r="K278" s="4"/>
      <c r="L278" s="4">
        <v>4991</v>
      </c>
      <c r="M278" s="4">
        <v>5984.1</v>
      </c>
      <c r="N278" s="4">
        <v>6286.02</v>
      </c>
      <c r="O278" s="4">
        <v>230.57</v>
      </c>
      <c r="P278" s="4"/>
      <c r="Q278" s="4"/>
      <c r="R278" s="4"/>
      <c r="S278" s="4">
        <f>L278/7.5345</f>
        <v>662.41953679739856</v>
      </c>
      <c r="T278" s="4">
        <f>M278/7.5345</f>
        <v>794.22655783396374</v>
      </c>
      <c r="U278" s="4">
        <f>N278/7.5345</f>
        <v>834.29822815050773</v>
      </c>
      <c r="V278" s="4">
        <f>O278/7.5345</f>
        <v>30.601897936160327</v>
      </c>
      <c r="W278" t="s">
        <v>294</v>
      </c>
      <c r="X278" s="4">
        <f t="shared" ref="X278" si="254">I281+J281+K281+L281+M281+N281+O281</f>
        <v>6241.6900000000005</v>
      </c>
      <c r="Y278" s="4">
        <f t="shared" ref="Y278" si="255">P281+Q281+R281+S281+T281+U281+V281</f>
        <v>828.41462605348738</v>
      </c>
      <c r="Z278" s="4">
        <v>7271.5688500000006</v>
      </c>
      <c r="AA278" s="4">
        <f>Table3[[#This Row],[Trošak         Iznos u KN]]/7.5345</f>
        <v>965.10303935231275</v>
      </c>
      <c r="AB278" s="4"/>
      <c r="AC278" s="4"/>
      <c r="AD278" s="13">
        <v>74.91</v>
      </c>
    </row>
    <row r="279" spans="1:30" x14ac:dyDescent="0.2">
      <c r="A279" s="9"/>
      <c r="H279" t="s">
        <v>15</v>
      </c>
      <c r="I279" s="4"/>
      <c r="J279" s="4"/>
      <c r="K279" s="4"/>
      <c r="L279" s="4">
        <v>3625</v>
      </c>
      <c r="M279" s="4">
        <v>3750</v>
      </c>
      <c r="N279" s="4">
        <v>3750</v>
      </c>
      <c r="O279" s="4">
        <v>125</v>
      </c>
      <c r="P279" s="4"/>
      <c r="Q279" s="4"/>
      <c r="R279" s="4"/>
      <c r="S279" s="4">
        <f t="shared" ref="S279:S280" si="256">L279/7.5345</f>
        <v>481.12018050301941</v>
      </c>
      <c r="T279" s="4">
        <f t="shared" ref="T279:T281" si="257">M279/7.5345</f>
        <v>497.71053155484765</v>
      </c>
      <c r="U279" s="4">
        <f t="shared" ref="U279:U281" si="258">N279/7.5345</f>
        <v>497.71053155484765</v>
      </c>
      <c r="V279" s="4">
        <f t="shared" ref="V279:V280" si="259">O279/7.5345</f>
        <v>16.590351051828257</v>
      </c>
      <c r="AB279" s="4"/>
      <c r="AC279" s="4"/>
      <c r="AD279" s="13"/>
    </row>
    <row r="280" spans="1:30" x14ac:dyDescent="0.2">
      <c r="A280" s="7"/>
      <c r="H280" t="s">
        <v>16</v>
      </c>
      <c r="I280" s="4"/>
      <c r="J280" s="4"/>
      <c r="K280" s="4"/>
      <c r="L280" s="4">
        <v>1366</v>
      </c>
      <c r="M280" s="4">
        <v>2234.1000000000004</v>
      </c>
      <c r="N280" s="4">
        <v>2536.0200000000004</v>
      </c>
      <c r="O280" s="4">
        <v>105.57</v>
      </c>
      <c r="P280" s="4"/>
      <c r="Q280" s="4"/>
      <c r="R280" s="4"/>
      <c r="S280" s="4">
        <f t="shared" si="256"/>
        <v>181.29935629437918</v>
      </c>
      <c r="T280" s="4">
        <f t="shared" si="257"/>
        <v>296.51602627911609</v>
      </c>
      <c r="U280" s="4">
        <f t="shared" si="258"/>
        <v>336.58769659566002</v>
      </c>
      <c r="V280" s="4">
        <f t="shared" si="259"/>
        <v>14.011546884332072</v>
      </c>
      <c r="AB280" s="4"/>
      <c r="AC280" s="4"/>
      <c r="AD280" s="13"/>
    </row>
    <row r="281" spans="1:30" x14ac:dyDescent="0.2">
      <c r="A281" s="9"/>
      <c r="H281" t="s">
        <v>17</v>
      </c>
      <c r="I281" s="4"/>
      <c r="J281" s="4"/>
      <c r="K281" s="4"/>
      <c r="L281" s="4">
        <v>1366</v>
      </c>
      <c r="M281" s="4">
        <v>2234.1000000000004</v>
      </c>
      <c r="N281" s="4">
        <v>2536.0200000000004</v>
      </c>
      <c r="O281" s="4">
        <v>105.57</v>
      </c>
      <c r="P281" s="4"/>
      <c r="Q281" s="4"/>
      <c r="R281" s="4"/>
      <c r="S281" s="4">
        <f>L281/7.5345</f>
        <v>181.29935629437918</v>
      </c>
      <c r="T281" s="4">
        <f t="shared" si="257"/>
        <v>296.51602627911609</v>
      </c>
      <c r="U281" s="4">
        <f t="shared" si="258"/>
        <v>336.58769659566002</v>
      </c>
      <c r="V281" s="4">
        <f>O281/7.5345</f>
        <v>14.011546884332072</v>
      </c>
      <c r="AB281" s="4"/>
      <c r="AC281" s="4"/>
      <c r="AD281" s="13"/>
    </row>
    <row r="282" spans="1:30" x14ac:dyDescent="0.2">
      <c r="A282" s="7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AB282" s="4"/>
      <c r="AC282" s="4"/>
      <c r="AD282" s="13"/>
    </row>
    <row r="283" spans="1:30" x14ac:dyDescent="0.2">
      <c r="A283" s="9">
        <v>56</v>
      </c>
      <c r="B283" t="s">
        <v>295</v>
      </c>
      <c r="C283" t="s">
        <v>296</v>
      </c>
      <c r="D283" t="s">
        <v>297</v>
      </c>
      <c r="E283" t="s">
        <v>298</v>
      </c>
      <c r="F283" t="s">
        <v>299</v>
      </c>
      <c r="G283" t="s">
        <v>300</v>
      </c>
      <c r="H283" t="s">
        <v>13</v>
      </c>
      <c r="I283" s="4"/>
      <c r="J283" s="4"/>
      <c r="K283" s="4"/>
      <c r="L283" s="4">
        <v>8846.31</v>
      </c>
      <c r="M283" s="4">
        <v>9733.34</v>
      </c>
      <c r="N283" s="4">
        <v>10917.45</v>
      </c>
      <c r="O283" s="4">
        <v>401.04</v>
      </c>
      <c r="P283" s="4"/>
      <c r="Q283" s="4"/>
      <c r="R283" s="4"/>
      <c r="S283" s="4">
        <f>L283/7.5345</f>
        <v>1174.1071073063904</v>
      </c>
      <c r="T283" s="4">
        <f>M283/7.5345</f>
        <v>1291.8362200544163</v>
      </c>
      <c r="U283" s="4">
        <f>N283/7.5345</f>
        <v>1448.9946247262592</v>
      </c>
      <c r="V283" s="4">
        <f>O283/7.5345</f>
        <v>53.227155086601634</v>
      </c>
      <c r="W283" t="s">
        <v>301</v>
      </c>
      <c r="X283" s="4">
        <f t="shared" si="228"/>
        <v>11241.071428571428</v>
      </c>
      <c r="Y283" s="4">
        <f t="shared" ref="Y283" si="260">P286+Q286+R286+S286+T286+U286+V286</f>
        <v>1491.9465695894123</v>
      </c>
      <c r="Z283" s="4">
        <v>13095.848214285714</v>
      </c>
      <c r="AA283" s="4">
        <f>Table3[[#This Row],[Trošak         Iznos u KN]]/7.5345</f>
        <v>1738.1177535716654</v>
      </c>
      <c r="AB283" s="4"/>
      <c r="AC283" s="4"/>
      <c r="AD283" s="13">
        <v>134.9</v>
      </c>
    </row>
    <row r="284" spans="1:30" x14ac:dyDescent="0.2">
      <c r="A284" s="7"/>
      <c r="H284" t="s">
        <v>15</v>
      </c>
      <c r="I284" s="4"/>
      <c r="J284" s="4"/>
      <c r="K284" s="4"/>
      <c r="L284" s="4">
        <v>3625</v>
      </c>
      <c r="M284" s="4">
        <v>3750</v>
      </c>
      <c r="N284" s="4">
        <v>3750</v>
      </c>
      <c r="O284" s="4">
        <v>125</v>
      </c>
      <c r="P284" s="4"/>
      <c r="Q284" s="4"/>
      <c r="R284" s="4"/>
      <c r="S284" s="4">
        <f t="shared" ref="S284:S285" si="261">L284/7.5345</f>
        <v>481.12018050301941</v>
      </c>
      <c r="T284" s="4">
        <f t="shared" ref="T284:T286" si="262">M284/7.5345</f>
        <v>497.71053155484765</v>
      </c>
      <c r="U284" s="4">
        <f t="shared" ref="U284:U286" si="263">N284/7.5345</f>
        <v>497.71053155484765</v>
      </c>
      <c r="V284" s="4">
        <f t="shared" ref="V284:V285" si="264">O284/7.5345</f>
        <v>16.590351051828257</v>
      </c>
      <c r="AB284" s="4"/>
      <c r="AC284" s="4"/>
      <c r="AD284" s="13"/>
    </row>
    <row r="285" spans="1:30" x14ac:dyDescent="0.2">
      <c r="A285" s="9"/>
      <c r="H285" t="s">
        <v>16</v>
      </c>
      <c r="I285" s="4"/>
      <c r="J285" s="4"/>
      <c r="K285" s="4"/>
      <c r="L285" s="4">
        <v>5221.3099999999995</v>
      </c>
      <c r="M285" s="4">
        <v>5983.34</v>
      </c>
      <c r="N285" s="4">
        <v>7167.4500000000007</v>
      </c>
      <c r="O285" s="4">
        <v>276.04000000000002</v>
      </c>
      <c r="P285" s="4"/>
      <c r="Q285" s="4"/>
      <c r="R285" s="4"/>
      <c r="S285" s="4">
        <f t="shared" si="261"/>
        <v>692.98692680337103</v>
      </c>
      <c r="T285" s="4">
        <f t="shared" si="262"/>
        <v>794.12568849956858</v>
      </c>
      <c r="U285" s="4">
        <f t="shared" si="263"/>
        <v>951.28409317141154</v>
      </c>
      <c r="V285" s="4">
        <f t="shared" si="264"/>
        <v>36.636804034773377</v>
      </c>
      <c r="AB285" s="4"/>
      <c r="AC285" s="4"/>
      <c r="AD285" s="13"/>
    </row>
    <row r="286" spans="1:30" x14ac:dyDescent="0.2">
      <c r="A286" s="7"/>
      <c r="H286" t="s">
        <v>17</v>
      </c>
      <c r="I286" s="4"/>
      <c r="J286" s="4"/>
      <c r="K286" s="4"/>
      <c r="L286" s="4">
        <v>3616.0714285714284</v>
      </c>
      <c r="M286" s="4">
        <v>3750</v>
      </c>
      <c r="N286" s="4">
        <v>3750</v>
      </c>
      <c r="O286" s="4">
        <v>125</v>
      </c>
      <c r="P286" s="4"/>
      <c r="Q286" s="4"/>
      <c r="R286" s="4"/>
      <c r="S286" s="4">
        <f>L286/7.5345</f>
        <v>479.93515542788879</v>
      </c>
      <c r="T286" s="4">
        <f t="shared" si="262"/>
        <v>497.71053155484765</v>
      </c>
      <c r="U286" s="4">
        <f t="shared" si="263"/>
        <v>497.71053155484765</v>
      </c>
      <c r="V286" s="4">
        <f>O286/7.5345</f>
        <v>16.590351051828257</v>
      </c>
      <c r="AB286" s="4"/>
      <c r="AC286" s="4"/>
      <c r="AD286" s="13"/>
    </row>
    <row r="287" spans="1:30" x14ac:dyDescent="0.2">
      <c r="A287" s="9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AB287" s="4"/>
      <c r="AC287" s="4"/>
      <c r="AD287" s="13"/>
    </row>
    <row r="288" spans="1:30" x14ac:dyDescent="0.2">
      <c r="A288" s="7">
        <v>57</v>
      </c>
      <c r="B288" t="s">
        <v>302</v>
      </c>
      <c r="C288" t="s">
        <v>168</v>
      </c>
      <c r="D288" t="s">
        <v>168</v>
      </c>
      <c r="E288" t="s">
        <v>303</v>
      </c>
      <c r="F288" t="s">
        <v>304</v>
      </c>
      <c r="G288" t="s">
        <v>305</v>
      </c>
      <c r="H288" t="s">
        <v>13</v>
      </c>
      <c r="I288" s="4"/>
      <c r="J288" s="4"/>
      <c r="K288" s="4"/>
      <c r="L288" s="4">
        <v>4379.3100000000004</v>
      </c>
      <c r="M288" s="4">
        <v>7027.21</v>
      </c>
      <c r="N288" s="4">
        <v>8144.49</v>
      </c>
      <c r="O288" s="4">
        <v>306.18</v>
      </c>
      <c r="P288" s="4"/>
      <c r="Q288" s="4"/>
      <c r="R288" s="4"/>
      <c r="S288" s="4">
        <f>L288/7.5345</f>
        <v>581.23432211825605</v>
      </c>
      <c r="T288" s="4">
        <f>M288/7.5345</f>
        <v>932.67104651934426</v>
      </c>
      <c r="U288" s="4">
        <f>N288/7.5345</f>
        <v>1080.9595859048377</v>
      </c>
      <c r="V288" s="4">
        <f>O288/7.5345</f>
        <v>40.637069480390203</v>
      </c>
      <c r="W288" t="s">
        <v>306</v>
      </c>
      <c r="X288" s="4">
        <f t="shared" si="234"/>
        <v>8531.52</v>
      </c>
      <c r="Y288" s="4">
        <f t="shared" ref="Y288" si="265">P291+Q291+R291+S291+T291+U291+V291</f>
        <v>1132.3272944455505</v>
      </c>
      <c r="Z288" s="4">
        <v>9939.220800000001</v>
      </c>
      <c r="AA288" s="4">
        <f>Table3[[#This Row],[Trošak         Iznos u KN]]/7.5345</f>
        <v>1319.1612980290663</v>
      </c>
      <c r="AB288" s="4"/>
      <c r="AC288" s="4"/>
      <c r="AD288" s="13">
        <v>102.38</v>
      </c>
    </row>
    <row r="289" spans="1:30" x14ac:dyDescent="0.2">
      <c r="A289" s="9"/>
      <c r="H289" t="s">
        <v>15</v>
      </c>
      <c r="I289" s="4"/>
      <c r="J289" s="4"/>
      <c r="K289" s="4"/>
      <c r="L289" s="4">
        <v>3000</v>
      </c>
      <c r="M289" s="4">
        <v>3750</v>
      </c>
      <c r="N289" s="4">
        <v>3750</v>
      </c>
      <c r="O289" s="4">
        <v>125</v>
      </c>
      <c r="P289" s="4"/>
      <c r="Q289" s="4"/>
      <c r="R289" s="4"/>
      <c r="S289" s="4">
        <f t="shared" ref="S289:S290" si="266">L289/7.5345</f>
        <v>398.16842524387812</v>
      </c>
      <c r="T289" s="4">
        <f t="shared" ref="T289:T291" si="267">M289/7.5345</f>
        <v>497.71053155484765</v>
      </c>
      <c r="U289" s="4">
        <f t="shared" ref="U289:U291" si="268">N289/7.5345</f>
        <v>497.71053155484765</v>
      </c>
      <c r="V289" s="4">
        <f t="shared" ref="V289:V290" si="269">O289/7.5345</f>
        <v>16.590351051828257</v>
      </c>
      <c r="AB289" s="4"/>
      <c r="AC289" s="4"/>
      <c r="AD289" s="13"/>
    </row>
    <row r="290" spans="1:30" x14ac:dyDescent="0.2">
      <c r="A290" s="7"/>
      <c r="H290" t="s">
        <v>16</v>
      </c>
      <c r="I290" s="4"/>
      <c r="J290" s="4"/>
      <c r="K290" s="4"/>
      <c r="L290" s="4">
        <v>1379.3100000000004</v>
      </c>
      <c r="M290" s="4">
        <v>3277.21</v>
      </c>
      <c r="N290" s="4">
        <v>4394.49</v>
      </c>
      <c r="O290" s="4">
        <v>181.18</v>
      </c>
      <c r="P290" s="4"/>
      <c r="Q290" s="4"/>
      <c r="R290" s="4"/>
      <c r="S290" s="4">
        <f t="shared" si="266"/>
        <v>183.0658968743779</v>
      </c>
      <c r="T290" s="4">
        <f t="shared" si="267"/>
        <v>434.96051496449661</v>
      </c>
      <c r="U290" s="4">
        <f t="shared" si="268"/>
        <v>583.24905434998993</v>
      </c>
      <c r="V290" s="4">
        <f t="shared" si="269"/>
        <v>24.046718428561949</v>
      </c>
      <c r="AB290" s="4"/>
      <c r="AC290" s="4"/>
      <c r="AD290" s="13"/>
    </row>
    <row r="291" spans="1:30" x14ac:dyDescent="0.2">
      <c r="A291" s="9"/>
      <c r="H291" t="s">
        <v>17</v>
      </c>
      <c r="I291" s="4"/>
      <c r="J291" s="4"/>
      <c r="K291" s="4"/>
      <c r="L291" s="4">
        <v>1379.3100000000004</v>
      </c>
      <c r="M291" s="4">
        <v>3277.21</v>
      </c>
      <c r="N291" s="4">
        <v>3750</v>
      </c>
      <c r="O291" s="4">
        <v>125</v>
      </c>
      <c r="P291" s="4"/>
      <c r="Q291" s="4"/>
      <c r="R291" s="4"/>
      <c r="S291" s="4">
        <f>L291/7.5345</f>
        <v>183.0658968743779</v>
      </c>
      <c r="T291" s="4">
        <f t="shared" si="267"/>
        <v>434.96051496449661</v>
      </c>
      <c r="U291" s="4">
        <f t="shared" si="268"/>
        <v>497.71053155484765</v>
      </c>
      <c r="V291" s="4">
        <f>O291/7.5345</f>
        <v>16.590351051828257</v>
      </c>
      <c r="AB291" s="4"/>
      <c r="AC291" s="4"/>
      <c r="AD291" s="13"/>
    </row>
    <row r="292" spans="1:30" x14ac:dyDescent="0.2">
      <c r="A292" s="7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AB292" s="4"/>
      <c r="AC292" s="4"/>
      <c r="AD292" s="13"/>
    </row>
    <row r="293" spans="1:30" x14ac:dyDescent="0.2">
      <c r="A293" s="9">
        <v>58</v>
      </c>
      <c r="B293" t="s">
        <v>307</v>
      </c>
      <c r="C293" t="s">
        <v>60</v>
      </c>
      <c r="D293" t="s">
        <v>60</v>
      </c>
      <c r="E293" t="s">
        <v>308</v>
      </c>
      <c r="F293" t="s">
        <v>309</v>
      </c>
      <c r="G293" t="s">
        <v>310</v>
      </c>
      <c r="H293" t="s">
        <v>13</v>
      </c>
      <c r="I293" s="4">
        <v>8064.95</v>
      </c>
      <c r="J293" s="4">
        <v>9769.01</v>
      </c>
      <c r="K293" s="4">
        <v>5123.22</v>
      </c>
      <c r="L293" s="4"/>
      <c r="M293" s="4"/>
      <c r="N293" s="4"/>
      <c r="O293" s="4"/>
      <c r="P293" s="4">
        <f>I293/7.5345</f>
        <v>1070.4028137235382</v>
      </c>
      <c r="Q293" s="4">
        <f>J293/7.5345</f>
        <v>1296.570442630566</v>
      </c>
      <c r="R293" s="4">
        <f>K293/7.5345</f>
        <v>679.9681465259805</v>
      </c>
      <c r="S293" s="4"/>
      <c r="T293" s="4"/>
      <c r="U293" s="4"/>
      <c r="V293" s="4"/>
      <c r="W293" t="s">
        <v>311</v>
      </c>
      <c r="X293" s="4">
        <f t="shared" ref="X293" si="270">I296+J296+K296+L296+M296+N296+O296</f>
        <v>8764.94</v>
      </c>
      <c r="Y293" s="4">
        <f t="shared" ref="Y293" si="271">P296+Q296+R296+S296+T296+U296+V296</f>
        <v>1163.3074523856926</v>
      </c>
      <c r="Z293" s="4">
        <v>10211.155100000002</v>
      </c>
      <c r="AA293" s="4">
        <f>Table3[[#This Row],[Trošak         Iznos u KN]]/7.5345</f>
        <v>1355.2531820293318</v>
      </c>
      <c r="AB293" s="4"/>
      <c r="AC293" s="4"/>
      <c r="AD293" s="13">
        <v>105.15</v>
      </c>
    </row>
    <row r="294" spans="1:30" x14ac:dyDescent="0.2">
      <c r="A294" s="7"/>
      <c r="H294" t="s">
        <v>15</v>
      </c>
      <c r="I294" s="4">
        <v>3439.8</v>
      </c>
      <c r="J294" s="4">
        <v>3439.8</v>
      </c>
      <c r="K294" s="4">
        <v>2000</v>
      </c>
      <c r="L294" s="4"/>
      <c r="M294" s="4"/>
      <c r="N294" s="4"/>
      <c r="O294" s="4"/>
      <c r="P294" s="4">
        <f t="shared" ref="P294:P295" si="272">I294/7.5345</f>
        <v>456.53991638463071</v>
      </c>
      <c r="Q294" s="4">
        <f t="shared" ref="Q294:Q296" si="273">J294/7.5345</f>
        <v>456.53991638463071</v>
      </c>
      <c r="R294" s="4">
        <f t="shared" ref="R294:R296" si="274">K294/7.5345</f>
        <v>265.44561682925212</v>
      </c>
      <c r="S294" s="4"/>
      <c r="T294" s="4"/>
      <c r="U294" s="4"/>
      <c r="V294" s="4"/>
      <c r="AB294" s="4"/>
      <c r="AC294" s="4"/>
      <c r="AD294" s="13"/>
    </row>
    <row r="295" spans="1:30" x14ac:dyDescent="0.2">
      <c r="A295" s="9"/>
      <c r="H295" t="s">
        <v>16</v>
      </c>
      <c r="I295" s="4">
        <v>4625.1499999999996</v>
      </c>
      <c r="J295" s="4">
        <v>6329.21</v>
      </c>
      <c r="K295" s="4">
        <v>3123.2200000000003</v>
      </c>
      <c r="L295" s="4"/>
      <c r="M295" s="4"/>
      <c r="N295" s="4"/>
      <c r="O295" s="4"/>
      <c r="P295" s="4">
        <f t="shared" si="272"/>
        <v>613.8628973389076</v>
      </c>
      <c r="Q295" s="4">
        <f t="shared" si="273"/>
        <v>840.03052624593533</v>
      </c>
      <c r="R295" s="4">
        <f t="shared" si="274"/>
        <v>414.52252969672838</v>
      </c>
      <c r="S295" s="4"/>
      <c r="T295" s="4"/>
      <c r="U295" s="4"/>
      <c r="V295" s="4"/>
      <c r="AB295" s="4"/>
      <c r="AC295" s="4"/>
      <c r="AD295" s="13"/>
    </row>
    <row r="296" spans="1:30" x14ac:dyDescent="0.2">
      <c r="A296" s="7"/>
      <c r="H296" t="s">
        <v>17</v>
      </c>
      <c r="I296" s="4">
        <v>3325.1400000000003</v>
      </c>
      <c r="J296" s="4">
        <v>3439.8</v>
      </c>
      <c r="K296" s="4">
        <v>2000</v>
      </c>
      <c r="L296" s="4"/>
      <c r="M296" s="4"/>
      <c r="N296" s="4"/>
      <c r="O296" s="4"/>
      <c r="P296" s="4">
        <f>I296/7.5345</f>
        <v>441.32191917180967</v>
      </c>
      <c r="Q296" s="4">
        <f t="shared" si="273"/>
        <v>456.53991638463071</v>
      </c>
      <c r="R296" s="4">
        <f t="shared" si="274"/>
        <v>265.44561682925212</v>
      </c>
      <c r="S296" s="4"/>
      <c r="T296" s="4"/>
      <c r="U296" s="4"/>
      <c r="V296" s="4"/>
      <c r="AB296" s="4"/>
      <c r="AC296" s="4"/>
      <c r="AD296" s="13"/>
    </row>
    <row r="297" spans="1:30" x14ac:dyDescent="0.2">
      <c r="A297" s="9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AB297" s="4"/>
      <c r="AC297" s="4"/>
      <c r="AD297" s="13"/>
    </row>
    <row r="298" spans="1:30" x14ac:dyDescent="0.2">
      <c r="A298" s="7">
        <v>59</v>
      </c>
      <c r="B298" t="s">
        <v>312</v>
      </c>
      <c r="C298" t="s">
        <v>313</v>
      </c>
      <c r="D298" t="s">
        <v>314</v>
      </c>
      <c r="E298" t="s">
        <v>315</v>
      </c>
      <c r="F298" t="s">
        <v>316</v>
      </c>
      <c r="G298" t="s">
        <v>317</v>
      </c>
      <c r="H298" t="s">
        <v>13</v>
      </c>
      <c r="I298" s="4"/>
      <c r="J298" s="4"/>
      <c r="K298" s="4"/>
      <c r="L298" s="4">
        <v>8604.69</v>
      </c>
      <c r="M298" s="4">
        <v>10018.44</v>
      </c>
      <c r="N298" s="4">
        <v>10718.83</v>
      </c>
      <c r="O298" s="4">
        <v>399.77</v>
      </c>
      <c r="P298" s="4"/>
      <c r="Q298" s="4"/>
      <c r="R298" s="4"/>
      <c r="S298" s="4">
        <f>L298/7.5345</f>
        <v>1142.0386223372486</v>
      </c>
      <c r="T298" s="4">
        <f>M298/7.5345</f>
        <v>1329.6754927334262</v>
      </c>
      <c r="U298" s="4">
        <f>N298/7.5345</f>
        <v>1422.633220518946</v>
      </c>
      <c r="V298" s="4">
        <f>O298/7.5345</f>
        <v>53.058597119915049</v>
      </c>
      <c r="W298" t="s">
        <v>318</v>
      </c>
      <c r="X298" s="4">
        <f t="shared" si="228"/>
        <v>11241.071428571428</v>
      </c>
      <c r="Y298" s="4">
        <f t="shared" ref="Y298" si="275">P301+Q301+R301+S301+T301+U301+V301</f>
        <v>1491.9465695894123</v>
      </c>
      <c r="Z298" s="4">
        <v>13095.848214285714</v>
      </c>
      <c r="AA298" s="4">
        <f>Table3[[#This Row],[Trošak         Iznos u KN]]/7.5345</f>
        <v>1738.1177535716654</v>
      </c>
      <c r="AB298" s="4"/>
      <c r="AC298" s="4"/>
      <c r="AD298" s="13">
        <v>134.9</v>
      </c>
    </row>
    <row r="299" spans="1:30" x14ac:dyDescent="0.2">
      <c r="A299" s="9"/>
      <c r="H299" t="s">
        <v>15</v>
      </c>
      <c r="I299" s="4"/>
      <c r="J299" s="4"/>
      <c r="K299" s="4"/>
      <c r="L299" s="4">
        <v>3625</v>
      </c>
      <c r="M299" s="4">
        <v>3750</v>
      </c>
      <c r="N299" s="4">
        <v>3750</v>
      </c>
      <c r="O299" s="4">
        <v>125</v>
      </c>
      <c r="P299" s="4"/>
      <c r="Q299" s="4"/>
      <c r="R299" s="4"/>
      <c r="S299" s="4">
        <f t="shared" ref="S299:S300" si="276">L299/7.5345</f>
        <v>481.12018050301941</v>
      </c>
      <c r="T299" s="4">
        <f t="shared" ref="T299:T301" si="277">M299/7.5345</f>
        <v>497.71053155484765</v>
      </c>
      <c r="U299" s="4">
        <f t="shared" ref="U299:U301" si="278">N299/7.5345</f>
        <v>497.71053155484765</v>
      </c>
      <c r="V299" s="4">
        <f t="shared" ref="V299:V300" si="279">O299/7.5345</f>
        <v>16.590351051828257</v>
      </c>
      <c r="AB299" s="4"/>
      <c r="AC299" s="4"/>
      <c r="AD299" s="13"/>
    </row>
    <row r="300" spans="1:30" x14ac:dyDescent="0.2">
      <c r="A300" s="7"/>
      <c r="H300" t="s">
        <v>16</v>
      </c>
      <c r="I300" s="4"/>
      <c r="J300" s="4"/>
      <c r="K300" s="4"/>
      <c r="L300" s="4">
        <v>4979.6900000000005</v>
      </c>
      <c r="M300" s="4">
        <v>6268.4400000000005</v>
      </c>
      <c r="N300" s="4">
        <v>6968.83</v>
      </c>
      <c r="O300" s="4">
        <v>274.77</v>
      </c>
      <c r="P300" s="4"/>
      <c r="Q300" s="4"/>
      <c r="R300" s="4"/>
      <c r="S300" s="4">
        <f t="shared" si="276"/>
        <v>660.91844183422927</v>
      </c>
      <c r="T300" s="4">
        <f t="shared" si="277"/>
        <v>831.96496117857851</v>
      </c>
      <c r="U300" s="4">
        <f t="shared" si="278"/>
        <v>924.92268896409837</v>
      </c>
      <c r="V300" s="4">
        <f t="shared" si="279"/>
        <v>36.468246068086799</v>
      </c>
      <c r="AB300" s="4"/>
      <c r="AC300" s="4"/>
      <c r="AD300" s="13"/>
    </row>
    <row r="301" spans="1:30" x14ac:dyDescent="0.2">
      <c r="A301" s="9"/>
      <c r="H301" t="s">
        <v>17</v>
      </c>
      <c r="I301" s="4"/>
      <c r="J301" s="4"/>
      <c r="K301" s="4"/>
      <c r="L301" s="4">
        <v>3616.0714285714284</v>
      </c>
      <c r="M301" s="4">
        <v>3750</v>
      </c>
      <c r="N301" s="4">
        <v>3750</v>
      </c>
      <c r="O301" s="4">
        <v>125</v>
      </c>
      <c r="P301" s="4"/>
      <c r="Q301" s="4"/>
      <c r="R301" s="4"/>
      <c r="S301" s="4">
        <f>L301/7.5345</f>
        <v>479.93515542788879</v>
      </c>
      <c r="T301" s="4">
        <f t="shared" si="277"/>
        <v>497.71053155484765</v>
      </c>
      <c r="U301" s="4">
        <f t="shared" si="278"/>
        <v>497.71053155484765</v>
      </c>
      <c r="V301" s="4">
        <f>O301/7.5345</f>
        <v>16.590351051828257</v>
      </c>
      <c r="AB301" s="4"/>
      <c r="AC301" s="4"/>
      <c r="AD301" s="13"/>
    </row>
    <row r="302" spans="1:30" x14ac:dyDescent="0.2">
      <c r="A302" s="7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AB302" s="4"/>
      <c r="AC302" s="4"/>
      <c r="AD302" s="13"/>
    </row>
    <row r="303" spans="1:30" x14ac:dyDescent="0.2">
      <c r="A303" s="9">
        <v>60</v>
      </c>
      <c r="B303" t="s">
        <v>319</v>
      </c>
      <c r="C303" t="s">
        <v>60</v>
      </c>
      <c r="D303" t="s">
        <v>60</v>
      </c>
      <c r="E303" t="s">
        <v>320</v>
      </c>
      <c r="F303" t="s">
        <v>321</v>
      </c>
      <c r="G303" t="s">
        <v>322</v>
      </c>
      <c r="H303" t="s">
        <v>13</v>
      </c>
      <c r="I303" s="4">
        <v>6331.17</v>
      </c>
      <c r="J303" s="4">
        <v>3985.72</v>
      </c>
      <c r="K303" s="4"/>
      <c r="L303" s="4"/>
      <c r="M303" s="4"/>
      <c r="N303" s="4"/>
      <c r="O303" s="4"/>
      <c r="P303" s="4">
        <f>I303/7.5345</f>
        <v>840.29066295042799</v>
      </c>
      <c r="Q303" s="4">
        <f>J303/7.5345</f>
        <v>528.99595195434335</v>
      </c>
      <c r="R303" s="4"/>
      <c r="S303" s="4"/>
      <c r="T303" s="4"/>
      <c r="U303" s="4"/>
      <c r="V303" s="4"/>
      <c r="W303" t="s">
        <v>323</v>
      </c>
      <c r="X303" s="4">
        <f t="shared" si="234"/>
        <v>4813.2099999999991</v>
      </c>
      <c r="Y303" s="4">
        <f t="shared" ref="Y303" si="280">P306+Q306+R306+S306+T306+U306+V306</f>
        <v>638.82274868936213</v>
      </c>
      <c r="Z303" s="4">
        <v>5607.3896499999992</v>
      </c>
      <c r="AA303" s="4">
        <f>Table3[[#This Row],[Trošak         Iznos u KN]]/7.5345</f>
        <v>744.22850222310694</v>
      </c>
      <c r="AB303" s="4"/>
      <c r="AC303" s="4"/>
      <c r="AD303" s="13">
        <v>57.76</v>
      </c>
    </row>
    <row r="304" spans="1:30" x14ac:dyDescent="0.2">
      <c r="A304" s="7"/>
      <c r="H304" t="s">
        <v>15</v>
      </c>
      <c r="I304" s="4">
        <v>3439.8</v>
      </c>
      <c r="J304" s="4">
        <v>2063.88</v>
      </c>
      <c r="K304" s="4"/>
      <c r="L304" s="4"/>
      <c r="M304" s="4"/>
      <c r="N304" s="4"/>
      <c r="O304" s="4"/>
      <c r="P304" s="4">
        <f t="shared" ref="P304:P305" si="281">I304/7.5345</f>
        <v>456.53991638463071</v>
      </c>
      <c r="Q304" s="4">
        <f t="shared" ref="Q304:Q306" si="282">J304/7.5345</f>
        <v>273.92394983077844</v>
      </c>
      <c r="R304" s="4"/>
      <c r="S304" s="4"/>
      <c r="T304" s="4"/>
      <c r="U304" s="4"/>
      <c r="V304" s="4"/>
      <c r="AB304" s="4"/>
      <c r="AC304" s="4"/>
      <c r="AD304" s="13"/>
    </row>
    <row r="305" spans="1:30" x14ac:dyDescent="0.2">
      <c r="A305" s="9"/>
      <c r="H305" t="s">
        <v>16</v>
      </c>
      <c r="I305" s="4">
        <v>2891.37</v>
      </c>
      <c r="J305" s="4">
        <v>1921.8399999999997</v>
      </c>
      <c r="K305" s="4"/>
      <c r="L305" s="4"/>
      <c r="M305" s="4"/>
      <c r="N305" s="4"/>
      <c r="O305" s="4"/>
      <c r="P305" s="4">
        <f t="shared" si="281"/>
        <v>383.75074656579727</v>
      </c>
      <c r="Q305" s="4">
        <f t="shared" si="282"/>
        <v>255.07200212356489</v>
      </c>
      <c r="R305" s="4"/>
      <c r="S305" s="4"/>
      <c r="T305" s="4"/>
      <c r="U305" s="4"/>
      <c r="V305" s="4"/>
      <c r="AB305" s="4"/>
      <c r="AC305" s="4"/>
      <c r="AD305" s="13"/>
    </row>
    <row r="306" spans="1:30" x14ac:dyDescent="0.2">
      <c r="A306" s="7"/>
      <c r="H306" t="s">
        <v>17</v>
      </c>
      <c r="I306" s="4">
        <v>2891.37</v>
      </c>
      <c r="J306" s="4">
        <v>1921.8399999999997</v>
      </c>
      <c r="K306" s="4"/>
      <c r="L306" s="4"/>
      <c r="M306" s="4"/>
      <c r="N306" s="4"/>
      <c r="O306" s="4"/>
      <c r="P306" s="4">
        <f>I306/7.5345</f>
        <v>383.75074656579727</v>
      </c>
      <c r="Q306" s="4">
        <f t="shared" si="282"/>
        <v>255.07200212356489</v>
      </c>
      <c r="R306" s="4"/>
      <c r="S306" s="4"/>
      <c r="T306" s="4"/>
      <c r="U306" s="4"/>
      <c r="V306" s="4"/>
      <c r="AB306" s="4"/>
      <c r="AC306" s="4"/>
      <c r="AD306" s="13"/>
    </row>
    <row r="307" spans="1:30" x14ac:dyDescent="0.2">
      <c r="A307" s="9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AB307" s="4"/>
      <c r="AC307" s="4"/>
      <c r="AD307" s="13"/>
    </row>
    <row r="308" spans="1:30" x14ac:dyDescent="0.2">
      <c r="A308" s="7">
        <v>61</v>
      </c>
      <c r="B308" t="s">
        <v>324</v>
      </c>
      <c r="C308" t="s">
        <v>60</v>
      </c>
      <c r="D308" t="s">
        <v>60</v>
      </c>
      <c r="E308" t="s">
        <v>325</v>
      </c>
      <c r="F308" t="s">
        <v>326</v>
      </c>
      <c r="G308" t="s">
        <v>327</v>
      </c>
      <c r="H308" t="s">
        <v>13</v>
      </c>
      <c r="I308" s="4">
        <v>4100.16</v>
      </c>
      <c r="J308" s="4"/>
      <c r="K308" s="4"/>
      <c r="L308" s="4"/>
      <c r="M308" s="4"/>
      <c r="N308" s="4"/>
      <c r="O308" s="4"/>
      <c r="P308" s="4">
        <f>I308/7.5345</f>
        <v>544.18475014931312</v>
      </c>
      <c r="Q308" s="4"/>
      <c r="R308" s="4"/>
      <c r="S308" s="4"/>
      <c r="T308" s="4"/>
      <c r="U308" s="4"/>
      <c r="V308" s="4"/>
      <c r="W308" t="s">
        <v>328</v>
      </c>
      <c r="X308" s="4">
        <f t="shared" ref="X308" si="283">I311+J311+K311+L311+M311+N311+O311</f>
        <v>1004.3399999999997</v>
      </c>
      <c r="Y308" s="4">
        <f t="shared" ref="Y308" si="284">P311+Q311+R311+S311+T311+U311+V311</f>
        <v>133.29882540314549</v>
      </c>
      <c r="Z308" s="4">
        <v>1170.0560999999998</v>
      </c>
      <c r="AA308" s="4">
        <f>Table3[[#This Row],[Trošak         Iznos u KN]]/7.5345</f>
        <v>155.29313159466452</v>
      </c>
      <c r="AB308" s="4"/>
      <c r="AC308" s="4"/>
      <c r="AD308" s="13">
        <v>12.06</v>
      </c>
    </row>
    <row r="309" spans="1:30" x14ac:dyDescent="0.2">
      <c r="A309" s="9"/>
      <c r="H309" t="s">
        <v>15</v>
      </c>
      <c r="I309" s="4">
        <v>3095.82</v>
      </c>
      <c r="J309" s="4"/>
      <c r="K309" s="4"/>
      <c r="L309" s="4"/>
      <c r="M309" s="4"/>
      <c r="N309" s="4"/>
      <c r="O309" s="4"/>
      <c r="P309" s="4">
        <f t="shared" ref="P309:P310" si="285">I309/7.5345</f>
        <v>410.88592474616763</v>
      </c>
      <c r="Q309" s="4"/>
      <c r="R309" s="4"/>
      <c r="S309" s="4"/>
      <c r="T309" s="4"/>
      <c r="U309" s="4"/>
      <c r="V309" s="4"/>
      <c r="AB309" s="4"/>
      <c r="AC309" s="4"/>
      <c r="AD309" s="13"/>
    </row>
    <row r="310" spans="1:30" x14ac:dyDescent="0.2">
      <c r="A310" s="7"/>
      <c r="H310" t="s">
        <v>16</v>
      </c>
      <c r="I310" s="4">
        <v>1004.3399999999997</v>
      </c>
      <c r="J310" s="4"/>
      <c r="K310" s="4"/>
      <c r="L310" s="4"/>
      <c r="M310" s="4"/>
      <c r="N310" s="4"/>
      <c r="O310" s="4"/>
      <c r="P310" s="4">
        <f t="shared" si="285"/>
        <v>133.29882540314549</v>
      </c>
      <c r="Q310" s="4"/>
      <c r="R310" s="4"/>
      <c r="S310" s="4"/>
      <c r="T310" s="4"/>
      <c r="U310" s="4"/>
      <c r="V310" s="4"/>
      <c r="AB310" s="4"/>
      <c r="AC310" s="4"/>
      <c r="AD310" s="13"/>
    </row>
    <row r="311" spans="1:30" x14ac:dyDescent="0.2">
      <c r="A311" s="9"/>
      <c r="H311" t="s">
        <v>17</v>
      </c>
      <c r="I311" s="4">
        <v>1004.3399999999997</v>
      </c>
      <c r="J311" s="4"/>
      <c r="K311" s="4"/>
      <c r="L311" s="4"/>
      <c r="M311" s="4"/>
      <c r="N311" s="4"/>
      <c r="O311" s="4"/>
      <c r="P311" s="4">
        <f>I311/7.5345</f>
        <v>133.29882540314549</v>
      </c>
      <c r="Q311" s="4"/>
      <c r="R311" s="4"/>
      <c r="S311" s="4"/>
      <c r="T311" s="4"/>
      <c r="U311" s="4"/>
      <c r="V311" s="4"/>
      <c r="AB311" s="4"/>
      <c r="AC311" s="4"/>
      <c r="AD311" s="13"/>
    </row>
    <row r="312" spans="1:30" x14ac:dyDescent="0.2">
      <c r="A312" s="7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AB312" s="4"/>
      <c r="AC312" s="4"/>
      <c r="AD312" s="13"/>
    </row>
    <row r="313" spans="1:30" x14ac:dyDescent="0.2">
      <c r="A313" s="9">
        <v>62</v>
      </c>
      <c r="B313" t="s">
        <v>329</v>
      </c>
      <c r="C313" t="s">
        <v>9</v>
      </c>
      <c r="D313" t="s">
        <v>9</v>
      </c>
      <c r="E313" t="s">
        <v>330</v>
      </c>
      <c r="F313" t="s">
        <v>331</v>
      </c>
      <c r="G313" t="s">
        <v>332</v>
      </c>
      <c r="H313" t="s">
        <v>13</v>
      </c>
      <c r="I313" s="4"/>
      <c r="J313" s="4"/>
      <c r="K313" s="4"/>
      <c r="L313" s="4">
        <v>6157.3</v>
      </c>
      <c r="M313" s="4">
        <v>7566.55</v>
      </c>
      <c r="N313" s="4">
        <v>7909.51</v>
      </c>
      <c r="O313" s="4">
        <v>321.22000000000003</v>
      </c>
      <c r="P313" s="4"/>
      <c r="Q313" s="4"/>
      <c r="R313" s="4"/>
      <c r="S313" s="4">
        <f>L313/7.5345</f>
        <v>817.21414825137697</v>
      </c>
      <c r="T313" s="4">
        <f>M313/7.5345</f>
        <v>1004.2537660096888</v>
      </c>
      <c r="U313" s="4">
        <f>N313/7.5345</f>
        <v>1049.7723803835688</v>
      </c>
      <c r="V313" s="4">
        <f>O313/7.5345</f>
        <v>42.633220518946182</v>
      </c>
      <c r="W313" t="s">
        <v>333</v>
      </c>
      <c r="X313" s="4">
        <f t="shared" si="228"/>
        <v>10157.299999999999</v>
      </c>
      <c r="Y313" s="4">
        <f t="shared" ref="Y313" si="286">P316+Q316+R316+S316+T316+U316+V316</f>
        <v>1348.1053819098811</v>
      </c>
      <c r="Z313" s="4">
        <v>11833.254499999999</v>
      </c>
      <c r="AA313" s="4">
        <f>Table3[[#This Row],[Trošak         Iznos u KN]]/7.5345</f>
        <v>1570.5427699250115</v>
      </c>
      <c r="AB313" s="4"/>
      <c r="AC313" s="4"/>
      <c r="AD313" s="13">
        <v>121.89</v>
      </c>
    </row>
    <row r="314" spans="1:30" x14ac:dyDescent="0.2">
      <c r="A314" s="7"/>
      <c r="H314" t="s">
        <v>15</v>
      </c>
      <c r="I314" s="4"/>
      <c r="J314" s="4"/>
      <c r="K314" s="4"/>
      <c r="L314" s="4">
        <v>3625</v>
      </c>
      <c r="M314" s="4">
        <v>3750</v>
      </c>
      <c r="N314" s="4">
        <v>3750</v>
      </c>
      <c r="O314" s="4">
        <v>125</v>
      </c>
      <c r="P314" s="4"/>
      <c r="Q314" s="4"/>
      <c r="R314" s="4"/>
      <c r="S314" s="4">
        <f t="shared" ref="S314:S315" si="287">L314/7.5345</f>
        <v>481.12018050301941</v>
      </c>
      <c r="T314" s="4">
        <f t="shared" ref="T314:T316" si="288">M314/7.5345</f>
        <v>497.71053155484765</v>
      </c>
      <c r="U314" s="4">
        <f t="shared" ref="U314:U316" si="289">N314/7.5345</f>
        <v>497.71053155484765</v>
      </c>
      <c r="V314" s="4">
        <f t="shared" ref="V314:V315" si="290">O314/7.5345</f>
        <v>16.590351051828257</v>
      </c>
      <c r="AB314" s="4"/>
      <c r="AC314" s="4"/>
      <c r="AD314" s="13"/>
    </row>
    <row r="315" spans="1:30" x14ac:dyDescent="0.2">
      <c r="A315" s="9"/>
      <c r="H315" t="s">
        <v>16</v>
      </c>
      <c r="I315" s="4"/>
      <c r="J315" s="4"/>
      <c r="K315" s="4"/>
      <c r="L315" s="4">
        <v>2532.3000000000002</v>
      </c>
      <c r="M315" s="4">
        <v>3816.55</v>
      </c>
      <c r="N315" s="4">
        <v>4159.51</v>
      </c>
      <c r="O315" s="4">
        <v>196.22000000000003</v>
      </c>
      <c r="P315" s="4"/>
      <c r="Q315" s="4"/>
      <c r="R315" s="4"/>
      <c r="S315" s="4">
        <f t="shared" si="287"/>
        <v>336.09396774835756</v>
      </c>
      <c r="T315" s="4">
        <f t="shared" si="288"/>
        <v>506.54323445484107</v>
      </c>
      <c r="U315" s="4">
        <f t="shared" si="289"/>
        <v>552.06184882872117</v>
      </c>
      <c r="V315" s="4">
        <f t="shared" si="290"/>
        <v>26.042869467117928</v>
      </c>
      <c r="AB315" s="4"/>
      <c r="AC315" s="4"/>
      <c r="AD315" s="13"/>
    </row>
    <row r="316" spans="1:30" x14ac:dyDescent="0.2">
      <c r="A316" s="7"/>
      <c r="H316" t="s">
        <v>17</v>
      </c>
      <c r="I316" s="4"/>
      <c r="J316" s="4"/>
      <c r="K316" s="4"/>
      <c r="L316" s="4">
        <v>2532.3000000000002</v>
      </c>
      <c r="M316" s="4">
        <v>3750</v>
      </c>
      <c r="N316" s="4">
        <v>3750</v>
      </c>
      <c r="O316" s="4">
        <v>125</v>
      </c>
      <c r="P316" s="4"/>
      <c r="Q316" s="4"/>
      <c r="R316" s="4"/>
      <c r="S316" s="4">
        <f>L316/7.5345</f>
        <v>336.09396774835756</v>
      </c>
      <c r="T316" s="4">
        <f t="shared" si="288"/>
        <v>497.71053155484765</v>
      </c>
      <c r="U316" s="4">
        <f t="shared" si="289"/>
        <v>497.71053155484765</v>
      </c>
      <c r="V316" s="4">
        <f>O316/7.5345</f>
        <v>16.590351051828257</v>
      </c>
      <c r="AB316" s="4"/>
      <c r="AC316" s="4"/>
      <c r="AD316" s="13"/>
    </row>
    <row r="317" spans="1:30" x14ac:dyDescent="0.2">
      <c r="A317" s="9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AB317" s="4"/>
      <c r="AC317" s="4"/>
      <c r="AD317" s="13"/>
    </row>
    <row r="318" spans="1:30" x14ac:dyDescent="0.2">
      <c r="A318" s="7">
        <v>63</v>
      </c>
      <c r="B318" t="s">
        <v>334</v>
      </c>
      <c r="C318" t="s">
        <v>314</v>
      </c>
      <c r="D318" t="s">
        <v>314</v>
      </c>
      <c r="E318" t="s">
        <v>335</v>
      </c>
      <c r="F318" t="s">
        <v>336</v>
      </c>
      <c r="G318" t="s">
        <v>225</v>
      </c>
      <c r="H318" t="s">
        <v>13</v>
      </c>
      <c r="I318" s="4">
        <v>1133.28</v>
      </c>
      <c r="J318" s="4">
        <v>7555.2</v>
      </c>
      <c r="K318" s="4"/>
      <c r="L318" s="4"/>
      <c r="M318" s="4"/>
      <c r="N318" s="4"/>
      <c r="O318" s="4"/>
      <c r="P318" s="4">
        <f>I318/7.5345</f>
        <v>150.41210432012741</v>
      </c>
      <c r="Q318" s="4">
        <f>J318/7.5345</f>
        <v>1002.7473621341827</v>
      </c>
      <c r="R318" s="4"/>
      <c r="S318" s="4"/>
      <c r="T318" s="4"/>
      <c r="U318" s="4"/>
      <c r="V318" s="4"/>
      <c r="W318" t="s">
        <v>337</v>
      </c>
      <c r="X318" s="4">
        <f t="shared" si="234"/>
        <v>4104.0200000000004</v>
      </c>
      <c r="Y318" s="4">
        <f t="shared" ref="Y318" si="291">P321+Q321+R321+S321+T321+U321+V321</f>
        <v>544.69706018979366</v>
      </c>
      <c r="Z318" s="4">
        <v>4781.1833000000006</v>
      </c>
      <c r="AA318" s="4">
        <f>Table3[[#This Row],[Trošak         Iznos u KN]]/7.5345</f>
        <v>634.57207512110961</v>
      </c>
      <c r="AB318" s="4"/>
      <c r="AC318" s="4"/>
      <c r="AD318" s="13">
        <v>49.24</v>
      </c>
    </row>
    <row r="319" spans="1:30" x14ac:dyDescent="0.2">
      <c r="A319" s="9"/>
      <c r="H319" t="s">
        <v>15</v>
      </c>
      <c r="I319" s="4">
        <v>469.06</v>
      </c>
      <c r="J319" s="4">
        <v>3439.8</v>
      </c>
      <c r="K319" s="4"/>
      <c r="L319" s="4"/>
      <c r="M319" s="4"/>
      <c r="N319" s="4"/>
      <c r="O319" s="4"/>
      <c r="P319" s="4">
        <f t="shared" ref="P319:P320" si="292">I319/7.5345</f>
        <v>62.254960514964495</v>
      </c>
      <c r="Q319" s="4">
        <f t="shared" ref="Q319:Q321" si="293">J319/7.5345</f>
        <v>456.53991638463071</v>
      </c>
      <c r="R319" s="4"/>
      <c r="S319" s="4"/>
      <c r="T319" s="4"/>
      <c r="U319" s="4"/>
      <c r="V319" s="4"/>
      <c r="AB319" s="4"/>
      <c r="AC319" s="4"/>
      <c r="AD319" s="13"/>
    </row>
    <row r="320" spans="1:30" x14ac:dyDescent="0.2">
      <c r="A320" s="7"/>
      <c r="H320" t="s">
        <v>16</v>
      </c>
      <c r="I320" s="4">
        <v>664.22</v>
      </c>
      <c r="J320" s="4">
        <v>4115.3999999999996</v>
      </c>
      <c r="K320" s="4"/>
      <c r="L320" s="4"/>
      <c r="M320" s="4"/>
      <c r="N320" s="4"/>
      <c r="O320" s="4"/>
      <c r="P320" s="4">
        <f t="shared" si="292"/>
        <v>88.157143805162917</v>
      </c>
      <c r="Q320" s="4">
        <f t="shared" si="293"/>
        <v>546.20744574955199</v>
      </c>
      <c r="R320" s="4"/>
      <c r="S320" s="4"/>
      <c r="T320" s="4"/>
      <c r="U320" s="4"/>
      <c r="V320" s="4"/>
      <c r="AB320" s="4"/>
      <c r="AC320" s="4"/>
      <c r="AD320" s="13"/>
    </row>
    <row r="321" spans="1:30" x14ac:dyDescent="0.2">
      <c r="A321" s="9"/>
      <c r="H321" t="s">
        <v>17</v>
      </c>
      <c r="I321" s="4">
        <v>664.22</v>
      </c>
      <c r="J321" s="4">
        <v>3439.8</v>
      </c>
      <c r="K321" s="4"/>
      <c r="L321" s="4"/>
      <c r="M321" s="4"/>
      <c r="N321" s="4"/>
      <c r="O321" s="4"/>
      <c r="P321" s="4">
        <f>I321/7.5345</f>
        <v>88.157143805162917</v>
      </c>
      <c r="Q321" s="4">
        <f t="shared" si="293"/>
        <v>456.53991638463071</v>
      </c>
      <c r="R321" s="4"/>
      <c r="S321" s="4"/>
      <c r="T321" s="4"/>
      <c r="U321" s="4"/>
      <c r="V321" s="4"/>
      <c r="AB321" s="4"/>
      <c r="AC321" s="4"/>
      <c r="AD321" s="13"/>
    </row>
    <row r="322" spans="1:30" x14ac:dyDescent="0.2">
      <c r="A322" s="7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AB322" s="4"/>
      <c r="AC322" s="4"/>
      <c r="AD322" s="13"/>
    </row>
    <row r="323" spans="1:30" x14ac:dyDescent="0.2">
      <c r="A323" s="9">
        <v>64</v>
      </c>
      <c r="B323" t="s">
        <v>338</v>
      </c>
      <c r="C323" t="s">
        <v>168</v>
      </c>
      <c r="D323" t="s">
        <v>168</v>
      </c>
      <c r="E323" t="s">
        <v>339</v>
      </c>
      <c r="F323" t="s">
        <v>340</v>
      </c>
      <c r="G323" t="s">
        <v>341</v>
      </c>
      <c r="H323" t="s">
        <v>13</v>
      </c>
      <c r="I323" s="4"/>
      <c r="J323" s="4">
        <v>3975.55</v>
      </c>
      <c r="K323" s="4">
        <v>3984.73</v>
      </c>
      <c r="L323" s="4">
        <v>3210.24</v>
      </c>
      <c r="M323" s="4">
        <v>531.55999999999995</v>
      </c>
      <c r="N323" s="4"/>
      <c r="O323" s="4"/>
      <c r="P323" s="4"/>
      <c r="Q323" s="4">
        <f>J323/7.5345</f>
        <v>527.64616099276657</v>
      </c>
      <c r="R323" s="4">
        <f>K323/7.5345</f>
        <v>528.86455637401286</v>
      </c>
      <c r="S323" s="4">
        <f>L323/7.5345</f>
        <v>426.07206848496907</v>
      </c>
      <c r="T323" s="4">
        <f>M323/7.5345</f>
        <v>70.550136040878613</v>
      </c>
      <c r="U323" s="4"/>
      <c r="V323" s="4"/>
      <c r="W323" t="s">
        <v>342</v>
      </c>
      <c r="X323" s="4">
        <f t="shared" ref="X323" si="294">I326+J326+K326+L326+M326+N326+O326</f>
        <v>1458.44</v>
      </c>
      <c r="Y323" s="4">
        <f t="shared" ref="Y323" si="295">P326+Q326+R326+S326+T326+U326+V326</f>
        <v>193.56825270422723</v>
      </c>
      <c r="Z323" s="4">
        <v>1699.0826000000002</v>
      </c>
      <c r="AA323" s="4">
        <f>Table3[[#This Row],[Trošak         Iznos u KN]]/7.5345</f>
        <v>225.50701440042474</v>
      </c>
      <c r="AB323" s="4"/>
      <c r="AC323" s="4"/>
      <c r="AD323" s="13">
        <v>17.5</v>
      </c>
    </row>
    <row r="324" spans="1:30" x14ac:dyDescent="0.2">
      <c r="A324" s="7"/>
      <c r="H324" t="s">
        <v>15</v>
      </c>
      <c r="I324" s="4"/>
      <c r="J324" s="4">
        <v>2751.84</v>
      </c>
      <c r="K324" s="4">
        <v>3750</v>
      </c>
      <c r="L324" s="4">
        <v>3210.24</v>
      </c>
      <c r="M324" s="4">
        <v>531.55999999999995</v>
      </c>
      <c r="N324" s="4"/>
      <c r="O324" s="4"/>
      <c r="P324" s="4"/>
      <c r="Q324" s="4">
        <f t="shared" ref="Q324:Q325" si="296">J324/7.5345</f>
        <v>365.23193310770455</v>
      </c>
      <c r="R324" s="4">
        <f t="shared" ref="R324:R326" si="297">K324/7.5345</f>
        <v>497.71053155484765</v>
      </c>
      <c r="S324" s="4">
        <f t="shared" ref="S324:S326" si="298">L324/7.5345</f>
        <v>426.07206848496907</v>
      </c>
      <c r="T324" s="4">
        <f t="shared" ref="T324:T325" si="299">M324/7.5345</f>
        <v>70.550136040878613</v>
      </c>
      <c r="U324" s="4"/>
      <c r="V324" s="4"/>
      <c r="AB324" s="4"/>
      <c r="AC324" s="4"/>
      <c r="AD324" s="13"/>
    </row>
    <row r="325" spans="1:30" x14ac:dyDescent="0.2">
      <c r="A325" s="9"/>
      <c r="H325" t="s">
        <v>16</v>
      </c>
      <c r="I325" s="4"/>
      <c r="J325" s="4">
        <v>1223.71</v>
      </c>
      <c r="K325" s="4">
        <v>234.73000000000002</v>
      </c>
      <c r="L325" s="4">
        <v>0</v>
      </c>
      <c r="M325" s="4">
        <v>0</v>
      </c>
      <c r="N325" s="4"/>
      <c r="O325" s="4"/>
      <c r="P325" s="4"/>
      <c r="Q325" s="4">
        <f t="shared" si="296"/>
        <v>162.41422788506205</v>
      </c>
      <c r="R325" s="4">
        <f t="shared" si="297"/>
        <v>31.154024819165173</v>
      </c>
      <c r="S325" s="4">
        <f t="shared" si="298"/>
        <v>0</v>
      </c>
      <c r="T325" s="4">
        <f t="shared" si="299"/>
        <v>0</v>
      </c>
      <c r="U325" s="4"/>
      <c r="V325" s="4"/>
      <c r="AB325" s="4"/>
      <c r="AC325" s="4"/>
      <c r="AD325" s="13"/>
    </row>
    <row r="326" spans="1:30" x14ac:dyDescent="0.2">
      <c r="A326" s="7"/>
      <c r="H326" t="s">
        <v>17</v>
      </c>
      <c r="I326" s="4"/>
      <c r="J326" s="4">
        <v>1223.71</v>
      </c>
      <c r="K326" s="4">
        <v>234.73000000000002</v>
      </c>
      <c r="L326" s="4">
        <v>0</v>
      </c>
      <c r="M326" s="4">
        <v>0</v>
      </c>
      <c r="N326" s="4"/>
      <c r="O326" s="4"/>
      <c r="P326" s="4"/>
      <c r="Q326" s="4">
        <f>J326/7.5345</f>
        <v>162.41422788506205</v>
      </c>
      <c r="R326" s="4">
        <f t="shared" si="297"/>
        <v>31.154024819165173</v>
      </c>
      <c r="S326" s="4">
        <f t="shared" si="298"/>
        <v>0</v>
      </c>
      <c r="T326" s="4">
        <f>M326/7.5345</f>
        <v>0</v>
      </c>
      <c r="U326" s="4"/>
      <c r="V326" s="4"/>
      <c r="AB326" s="4"/>
      <c r="AC326" s="4"/>
      <c r="AD326" s="13"/>
    </row>
    <row r="327" spans="1:30" x14ac:dyDescent="0.2">
      <c r="A327" s="9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AB327" s="4"/>
      <c r="AC327" s="4"/>
      <c r="AD327" s="13"/>
    </row>
    <row r="328" spans="1:30" x14ac:dyDescent="0.2">
      <c r="A328" s="7">
        <v>65</v>
      </c>
      <c r="B328" t="s">
        <v>343</v>
      </c>
      <c r="C328" t="s">
        <v>130</v>
      </c>
      <c r="D328" t="s">
        <v>130</v>
      </c>
      <c r="E328" t="s">
        <v>344</v>
      </c>
      <c r="F328" t="s">
        <v>345</v>
      </c>
      <c r="G328" t="s">
        <v>346</v>
      </c>
      <c r="H328" t="s">
        <v>13</v>
      </c>
      <c r="I328" s="4"/>
      <c r="J328" s="4"/>
      <c r="K328" s="4"/>
      <c r="L328" s="4">
        <v>5664.85</v>
      </c>
      <c r="M328" s="4">
        <v>5964.61</v>
      </c>
      <c r="N328" s="4">
        <v>6060.59</v>
      </c>
      <c r="O328" s="4">
        <v>231.74</v>
      </c>
      <c r="P328" s="4"/>
      <c r="Q328" s="4"/>
      <c r="R328" s="4"/>
      <c r="S328" s="4">
        <f>L328/7.5345</f>
        <v>751.85480124759442</v>
      </c>
      <c r="T328" s="4">
        <f>M328/7.5345</f>
        <v>791.63979029796258</v>
      </c>
      <c r="U328" s="4">
        <f>N328/7.5345</f>
        <v>804.37852544959844</v>
      </c>
      <c r="V328" s="4">
        <f>O328/7.5345</f>
        <v>30.757183622005442</v>
      </c>
      <c r="W328" t="s">
        <v>347</v>
      </c>
      <c r="X328" s="4">
        <f t="shared" ref="X328:X388" si="300">I331+J331+K331+L331+M331+N331+O331</f>
        <v>6671.79</v>
      </c>
      <c r="Y328" s="4">
        <f t="shared" ref="Y328" si="301">P331+Q331+R331+S331+T331+U331+V331</f>
        <v>885.49870595261791</v>
      </c>
      <c r="Z328" s="4">
        <v>7772.6353500000005</v>
      </c>
      <c r="AA328" s="4">
        <f>Table3[[#This Row],[Trošak         Iznos u KN]]/7.5345</f>
        <v>1031.6059924347999</v>
      </c>
      <c r="AB328" s="4"/>
      <c r="AC328" s="4"/>
      <c r="AD328" s="13">
        <v>80.06</v>
      </c>
    </row>
    <row r="329" spans="1:30" x14ac:dyDescent="0.2">
      <c r="A329" s="9"/>
      <c r="H329" t="s">
        <v>15</v>
      </c>
      <c r="I329" s="4"/>
      <c r="J329" s="4"/>
      <c r="K329" s="4"/>
      <c r="L329" s="4">
        <v>3625</v>
      </c>
      <c r="M329" s="4">
        <v>3750</v>
      </c>
      <c r="N329" s="4">
        <v>3750</v>
      </c>
      <c r="O329" s="4">
        <v>125</v>
      </c>
      <c r="P329" s="4"/>
      <c r="Q329" s="4"/>
      <c r="R329" s="4"/>
      <c r="S329" s="4">
        <f t="shared" ref="S329:S330" si="302">L329/7.5345</f>
        <v>481.12018050301941</v>
      </c>
      <c r="T329" s="4">
        <f t="shared" ref="T329:T331" si="303">M329/7.5345</f>
        <v>497.71053155484765</v>
      </c>
      <c r="U329" s="4">
        <f t="shared" ref="U329:U331" si="304">N329/7.5345</f>
        <v>497.71053155484765</v>
      </c>
      <c r="V329" s="4">
        <f t="shared" ref="V329:V330" si="305">O329/7.5345</f>
        <v>16.590351051828257</v>
      </c>
      <c r="AB329" s="4"/>
      <c r="AC329" s="4"/>
      <c r="AD329" s="13"/>
    </row>
    <row r="330" spans="1:30" x14ac:dyDescent="0.2">
      <c r="A330" s="7"/>
      <c r="H330" t="s">
        <v>16</v>
      </c>
      <c r="I330" s="4"/>
      <c r="J330" s="4"/>
      <c r="K330" s="4"/>
      <c r="L330" s="4">
        <v>2039.8500000000004</v>
      </c>
      <c r="M330" s="4">
        <v>2214.6099999999997</v>
      </c>
      <c r="N330" s="4">
        <v>2310.59</v>
      </c>
      <c r="O330" s="4">
        <v>106.74000000000001</v>
      </c>
      <c r="P330" s="4"/>
      <c r="Q330" s="4"/>
      <c r="R330" s="4"/>
      <c r="S330" s="4">
        <f t="shared" si="302"/>
        <v>270.73462074457501</v>
      </c>
      <c r="T330" s="4">
        <f t="shared" si="303"/>
        <v>293.92925874311493</v>
      </c>
      <c r="U330" s="4">
        <f t="shared" si="304"/>
        <v>306.66799389475079</v>
      </c>
      <c r="V330" s="4">
        <f t="shared" si="305"/>
        <v>14.166832570177185</v>
      </c>
      <c r="AB330" s="4"/>
      <c r="AC330" s="4"/>
      <c r="AD330" s="13"/>
    </row>
    <row r="331" spans="1:30" x14ac:dyDescent="0.2">
      <c r="A331" s="9"/>
      <c r="H331" t="s">
        <v>17</v>
      </c>
      <c r="I331" s="4"/>
      <c r="J331" s="4"/>
      <c r="K331" s="4"/>
      <c r="L331" s="4">
        <v>2039.8500000000004</v>
      </c>
      <c r="M331" s="4">
        <v>2214.6099999999997</v>
      </c>
      <c r="N331" s="4">
        <v>2310.59</v>
      </c>
      <c r="O331" s="4">
        <v>106.74000000000001</v>
      </c>
      <c r="P331" s="4"/>
      <c r="Q331" s="4"/>
      <c r="R331" s="4"/>
      <c r="S331" s="4">
        <f>L331/7.5345</f>
        <v>270.73462074457501</v>
      </c>
      <c r="T331" s="4">
        <f t="shared" si="303"/>
        <v>293.92925874311493</v>
      </c>
      <c r="U331" s="4">
        <f t="shared" si="304"/>
        <v>306.66799389475079</v>
      </c>
      <c r="V331" s="4">
        <f>O331/7.5345</f>
        <v>14.166832570177185</v>
      </c>
      <c r="AB331" s="4"/>
      <c r="AC331" s="4"/>
      <c r="AD331" s="13"/>
    </row>
    <row r="332" spans="1:30" x14ac:dyDescent="0.2">
      <c r="A332" s="7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AB332" s="4"/>
      <c r="AC332" s="4"/>
      <c r="AD332" s="13"/>
    </row>
    <row r="333" spans="1:30" x14ac:dyDescent="0.2">
      <c r="A333" s="9">
        <v>66</v>
      </c>
      <c r="B333" t="s">
        <v>348</v>
      </c>
      <c r="C333" t="s">
        <v>130</v>
      </c>
      <c r="D333" t="s">
        <v>130</v>
      </c>
      <c r="E333" t="s">
        <v>349</v>
      </c>
      <c r="F333" t="s">
        <v>350</v>
      </c>
      <c r="G333" t="s">
        <v>351</v>
      </c>
      <c r="H333" t="s">
        <v>13</v>
      </c>
      <c r="I333" s="4"/>
      <c r="J333" s="4"/>
      <c r="K333" s="4"/>
      <c r="L333" s="4">
        <v>6393.69</v>
      </c>
      <c r="M333" s="4">
        <v>6553.38</v>
      </c>
      <c r="N333" s="4">
        <v>5655.52</v>
      </c>
      <c r="O333" s="4">
        <v>286.01</v>
      </c>
      <c r="P333" s="4"/>
      <c r="Q333" s="4"/>
      <c r="R333" s="4"/>
      <c r="S333" s="4">
        <f>L333/7.5345</f>
        <v>848.58849293251035</v>
      </c>
      <c r="T333" s="4">
        <f>M333/7.5345</f>
        <v>869.78299820824202</v>
      </c>
      <c r="U333" s="4">
        <f>N333/7.5345</f>
        <v>750.616497445086</v>
      </c>
      <c r="V333" s="4">
        <f>O333/7.5345</f>
        <v>37.960050434667195</v>
      </c>
      <c r="W333" t="s">
        <v>352</v>
      </c>
      <c r="X333" s="4">
        <f t="shared" ref="X333:X393" si="306">I336+J336+K336+L336+M336+N336+O336</f>
        <v>7602.59</v>
      </c>
      <c r="Y333" s="4">
        <f t="shared" ref="Y333" si="307">P336+Q336+R336+S336+T336+U336+V336</f>
        <v>1009.037096024952</v>
      </c>
      <c r="Z333" s="4">
        <v>8857.0173500000001</v>
      </c>
      <c r="AA333" s="4">
        <f>Table3[[#This Row],[Trošak         Iznos u KN]]/7.5345</f>
        <v>1175.528216869069</v>
      </c>
      <c r="AB333" s="4"/>
      <c r="AC333" s="4"/>
      <c r="AD333" s="13">
        <v>91.23</v>
      </c>
    </row>
    <row r="334" spans="1:30" x14ac:dyDescent="0.2">
      <c r="A334" s="7"/>
      <c r="H334" t="s">
        <v>15</v>
      </c>
      <c r="I334" s="4"/>
      <c r="J334" s="4"/>
      <c r="K334" s="4"/>
      <c r="L334" s="4">
        <v>3625</v>
      </c>
      <c r="M334" s="4">
        <v>3750</v>
      </c>
      <c r="N334" s="4">
        <v>3750</v>
      </c>
      <c r="O334" s="4">
        <v>125</v>
      </c>
      <c r="P334" s="4"/>
      <c r="Q334" s="4"/>
      <c r="R334" s="4"/>
      <c r="S334" s="4">
        <f t="shared" ref="S334:S335" si="308">L334/7.5345</f>
        <v>481.12018050301941</v>
      </c>
      <c r="T334" s="4">
        <f t="shared" ref="T334:T336" si="309">M334/7.5345</f>
        <v>497.71053155484765</v>
      </c>
      <c r="U334" s="4">
        <f t="shared" ref="U334:U336" si="310">N334/7.5345</f>
        <v>497.71053155484765</v>
      </c>
      <c r="V334" s="4">
        <f t="shared" ref="V334:V335" si="311">O334/7.5345</f>
        <v>16.590351051828257</v>
      </c>
      <c r="AB334" s="4"/>
      <c r="AC334" s="4"/>
      <c r="AD334" s="13"/>
    </row>
    <row r="335" spans="1:30" x14ac:dyDescent="0.2">
      <c r="A335" s="9"/>
      <c r="H335" t="s">
        <v>16</v>
      </c>
      <c r="I335" s="4"/>
      <c r="J335" s="4"/>
      <c r="K335" s="4"/>
      <c r="L335" s="4">
        <v>2768.6899999999996</v>
      </c>
      <c r="M335" s="4">
        <v>2803.38</v>
      </c>
      <c r="N335" s="4">
        <v>1905.5200000000004</v>
      </c>
      <c r="O335" s="4">
        <v>161.01</v>
      </c>
      <c r="P335" s="4"/>
      <c r="Q335" s="4"/>
      <c r="R335" s="4"/>
      <c r="S335" s="4">
        <f t="shared" si="308"/>
        <v>367.46831242949094</v>
      </c>
      <c r="T335" s="4">
        <f t="shared" si="309"/>
        <v>372.07246665339437</v>
      </c>
      <c r="U335" s="4">
        <f t="shared" si="310"/>
        <v>252.90596589023829</v>
      </c>
      <c r="V335" s="4">
        <f t="shared" si="311"/>
        <v>21.369699382838938</v>
      </c>
      <c r="AB335" s="4"/>
      <c r="AC335" s="4"/>
      <c r="AD335" s="13"/>
    </row>
    <row r="336" spans="1:30" x14ac:dyDescent="0.2">
      <c r="A336" s="7"/>
      <c r="H336" t="s">
        <v>17</v>
      </c>
      <c r="I336" s="4"/>
      <c r="J336" s="4"/>
      <c r="K336" s="4"/>
      <c r="L336" s="4">
        <v>2768.6899999999996</v>
      </c>
      <c r="M336" s="4">
        <v>2803.38</v>
      </c>
      <c r="N336" s="4">
        <v>1905.5200000000004</v>
      </c>
      <c r="O336" s="4">
        <v>125</v>
      </c>
      <c r="P336" s="4"/>
      <c r="Q336" s="4"/>
      <c r="R336" s="4"/>
      <c r="S336" s="4">
        <f>L336/7.5345</f>
        <v>367.46831242949094</v>
      </c>
      <c r="T336" s="4">
        <f t="shared" si="309"/>
        <v>372.07246665339437</v>
      </c>
      <c r="U336" s="4">
        <f t="shared" si="310"/>
        <v>252.90596589023829</v>
      </c>
      <c r="V336" s="4">
        <f>O336/7.5345</f>
        <v>16.590351051828257</v>
      </c>
      <c r="AB336" s="4"/>
      <c r="AC336" s="4"/>
      <c r="AD336" s="13"/>
    </row>
    <row r="337" spans="1:30" x14ac:dyDescent="0.2">
      <c r="A337" s="9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AB337" s="4"/>
      <c r="AC337" s="4"/>
      <c r="AD337" s="13"/>
    </row>
    <row r="338" spans="1:30" x14ac:dyDescent="0.2">
      <c r="A338" s="7">
        <v>67</v>
      </c>
      <c r="B338" t="s">
        <v>353</v>
      </c>
      <c r="C338" t="s">
        <v>9</v>
      </c>
      <c r="D338" t="s">
        <v>9</v>
      </c>
      <c r="E338" t="s">
        <v>354</v>
      </c>
      <c r="F338" t="s">
        <v>355</v>
      </c>
      <c r="G338" t="s">
        <v>356</v>
      </c>
      <c r="H338" t="s">
        <v>13</v>
      </c>
      <c r="I338" s="4"/>
      <c r="J338" s="4"/>
      <c r="K338" s="4"/>
      <c r="L338" s="4">
        <v>8278.99</v>
      </c>
      <c r="M338" s="4">
        <v>9605.9500000000007</v>
      </c>
      <c r="N338" s="4">
        <v>10112.51</v>
      </c>
      <c r="O338" s="4">
        <v>372.58</v>
      </c>
      <c r="P338" s="4"/>
      <c r="Q338" s="4"/>
      <c r="R338" s="4"/>
      <c r="S338" s="4">
        <f>L338/7.5345</f>
        <v>1098.8108036366048</v>
      </c>
      <c r="T338" s="4">
        <f>M338/7.5345</f>
        <v>1274.9286614904772</v>
      </c>
      <c r="U338" s="4">
        <f>N338/7.5345</f>
        <v>1342.16072732099</v>
      </c>
      <c r="V338" s="4">
        <f>O338/7.5345</f>
        <v>49.449863959121373</v>
      </c>
      <c r="W338" t="s">
        <v>357</v>
      </c>
      <c r="X338" s="4">
        <f t="shared" ref="X338" si="312">I341+J341+K341+L341+M341+N341+O341</f>
        <v>11241.071428571428</v>
      </c>
      <c r="Y338" s="4">
        <f t="shared" ref="Y338" si="313">P341+Q341+R341+S341+T341+U341+V341</f>
        <v>1491.9465695894123</v>
      </c>
      <c r="Z338" s="4">
        <v>13095.848214285714</v>
      </c>
      <c r="AA338" s="4">
        <f>Table3[[#This Row],[Trošak         Iznos u KN]]/7.5345</f>
        <v>1738.1177535716654</v>
      </c>
      <c r="AB338" s="4"/>
      <c r="AC338" s="4"/>
      <c r="AD338" s="13">
        <v>134.9</v>
      </c>
    </row>
    <row r="339" spans="1:30" x14ac:dyDescent="0.2">
      <c r="A339" s="9"/>
      <c r="H339" t="s">
        <v>15</v>
      </c>
      <c r="I339" s="4"/>
      <c r="J339" s="4"/>
      <c r="K339" s="4"/>
      <c r="L339" s="4">
        <v>3625</v>
      </c>
      <c r="M339" s="4">
        <v>3750</v>
      </c>
      <c r="N339" s="4">
        <v>3750</v>
      </c>
      <c r="O339" s="4">
        <v>125</v>
      </c>
      <c r="P339" s="4"/>
      <c r="Q339" s="4"/>
      <c r="R339" s="4"/>
      <c r="S339" s="4">
        <f t="shared" ref="S339:S340" si="314">L339/7.5345</f>
        <v>481.12018050301941</v>
      </c>
      <c r="T339" s="4">
        <f t="shared" ref="T339:T341" si="315">M339/7.5345</f>
        <v>497.71053155484765</v>
      </c>
      <c r="U339" s="4">
        <f t="shared" ref="U339:U341" si="316">N339/7.5345</f>
        <v>497.71053155484765</v>
      </c>
      <c r="V339" s="4">
        <f t="shared" ref="V339:V340" si="317">O339/7.5345</f>
        <v>16.590351051828257</v>
      </c>
      <c r="AB339" s="4"/>
      <c r="AC339" s="4"/>
      <c r="AD339" s="13"/>
    </row>
    <row r="340" spans="1:30" x14ac:dyDescent="0.2">
      <c r="A340" s="7"/>
      <c r="H340" t="s">
        <v>16</v>
      </c>
      <c r="I340" s="4"/>
      <c r="J340" s="4"/>
      <c r="K340" s="4"/>
      <c r="L340" s="4">
        <v>4653.99</v>
      </c>
      <c r="M340" s="4">
        <v>5855.9500000000007</v>
      </c>
      <c r="N340" s="4">
        <v>6362.51</v>
      </c>
      <c r="O340" s="4">
        <v>247.57999999999998</v>
      </c>
      <c r="P340" s="4"/>
      <c r="Q340" s="4"/>
      <c r="R340" s="4"/>
      <c r="S340" s="4">
        <f t="shared" si="314"/>
        <v>617.6906231335854</v>
      </c>
      <c r="T340" s="4">
        <f t="shared" si="315"/>
        <v>777.21812993562946</v>
      </c>
      <c r="U340" s="4">
        <f t="shared" si="316"/>
        <v>844.45019576614243</v>
      </c>
      <c r="V340" s="4">
        <f t="shared" si="317"/>
        <v>32.859512907293116</v>
      </c>
      <c r="AB340" s="4"/>
      <c r="AC340" s="4"/>
      <c r="AD340" s="13"/>
    </row>
    <row r="341" spans="1:30" x14ac:dyDescent="0.2">
      <c r="A341" s="9"/>
      <c r="H341" t="s">
        <v>17</v>
      </c>
      <c r="I341" s="4"/>
      <c r="J341" s="4"/>
      <c r="K341" s="4"/>
      <c r="L341" s="4">
        <v>3616.0714285714284</v>
      </c>
      <c r="M341" s="4">
        <v>3750</v>
      </c>
      <c r="N341" s="4">
        <v>3750</v>
      </c>
      <c r="O341" s="4">
        <v>125</v>
      </c>
      <c r="P341" s="4"/>
      <c r="Q341" s="4"/>
      <c r="R341" s="4"/>
      <c r="S341" s="4">
        <f>L341/7.5345</f>
        <v>479.93515542788879</v>
      </c>
      <c r="T341" s="4">
        <f t="shared" si="315"/>
        <v>497.71053155484765</v>
      </c>
      <c r="U341" s="4">
        <f t="shared" si="316"/>
        <v>497.71053155484765</v>
      </c>
      <c r="V341" s="4">
        <f>O341/7.5345</f>
        <v>16.590351051828257</v>
      </c>
      <c r="AB341" s="4"/>
      <c r="AC341" s="4"/>
      <c r="AD341" s="13"/>
    </row>
    <row r="342" spans="1:30" x14ac:dyDescent="0.2">
      <c r="A342" s="7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AB342" s="4"/>
      <c r="AC342" s="4"/>
      <c r="AD342" s="13"/>
    </row>
    <row r="343" spans="1:30" x14ac:dyDescent="0.2">
      <c r="A343" s="9">
        <v>68</v>
      </c>
      <c r="B343" t="s">
        <v>358</v>
      </c>
      <c r="C343" t="s">
        <v>359</v>
      </c>
      <c r="D343" t="s">
        <v>314</v>
      </c>
      <c r="E343" t="s">
        <v>360</v>
      </c>
      <c r="F343" t="s">
        <v>361</v>
      </c>
      <c r="G343" t="s">
        <v>362</v>
      </c>
      <c r="H343" t="s">
        <v>13</v>
      </c>
      <c r="I343" s="4"/>
      <c r="J343" s="4"/>
      <c r="K343" s="4"/>
      <c r="L343" s="4">
        <v>7472.64</v>
      </c>
      <c r="M343" s="4">
        <v>9237.98</v>
      </c>
      <c r="N343" s="4">
        <v>9355.7999999999993</v>
      </c>
      <c r="O343" s="4">
        <v>309.04000000000002</v>
      </c>
      <c r="P343" s="4"/>
      <c r="Q343" s="4"/>
      <c r="R343" s="4"/>
      <c r="S343" s="4">
        <f>L343/7.5345</f>
        <v>991.78976707147126</v>
      </c>
      <c r="T343" s="4">
        <f>M343/7.5345</f>
        <v>1226.090649678147</v>
      </c>
      <c r="U343" s="4">
        <f>N343/7.5345</f>
        <v>1241.7280509655582</v>
      </c>
      <c r="V343" s="4">
        <f>O343/7.5345</f>
        <v>41.016656712456033</v>
      </c>
      <c r="W343" t="s">
        <v>363</v>
      </c>
      <c r="X343" s="4">
        <f t="shared" si="300"/>
        <v>11241.071428571428</v>
      </c>
      <c r="Y343" s="4">
        <f t="shared" ref="Y343" si="318">P346+Q346+R346+S346+T346+U346+V346</f>
        <v>1491.9465695894123</v>
      </c>
      <c r="Z343" s="4">
        <v>13095.848214285714</v>
      </c>
      <c r="AA343" s="4">
        <f>Table3[[#This Row],[Trošak         Iznos u KN]]/7.5345</f>
        <v>1738.1177535716654</v>
      </c>
      <c r="AB343" s="4"/>
      <c r="AC343" s="4"/>
      <c r="AD343" s="13">
        <v>134.9</v>
      </c>
    </row>
    <row r="344" spans="1:30" x14ac:dyDescent="0.2">
      <c r="A344" s="7"/>
      <c r="H344" t="s">
        <v>15</v>
      </c>
      <c r="I344" s="4"/>
      <c r="J344" s="4"/>
      <c r="K344" s="4"/>
      <c r="L344" s="4">
        <v>3625</v>
      </c>
      <c r="M344" s="4">
        <v>3750</v>
      </c>
      <c r="N344" s="4">
        <v>3750</v>
      </c>
      <c r="O344" s="4">
        <v>125</v>
      </c>
      <c r="P344" s="4"/>
      <c r="Q344" s="4"/>
      <c r="R344" s="4"/>
      <c r="S344" s="4">
        <f t="shared" ref="S344:S345" si="319">L344/7.5345</f>
        <v>481.12018050301941</v>
      </c>
      <c r="T344" s="4">
        <f t="shared" ref="T344:T346" si="320">M344/7.5345</f>
        <v>497.71053155484765</v>
      </c>
      <c r="U344" s="4">
        <f t="shared" ref="U344:U346" si="321">N344/7.5345</f>
        <v>497.71053155484765</v>
      </c>
      <c r="V344" s="4">
        <f t="shared" ref="V344:V345" si="322">O344/7.5345</f>
        <v>16.590351051828257</v>
      </c>
      <c r="AB344" s="4"/>
      <c r="AC344" s="4"/>
      <c r="AD344" s="13"/>
    </row>
    <row r="345" spans="1:30" x14ac:dyDescent="0.2">
      <c r="A345" s="9"/>
      <c r="H345" t="s">
        <v>16</v>
      </c>
      <c r="I345" s="4"/>
      <c r="J345" s="4"/>
      <c r="K345" s="4"/>
      <c r="L345" s="4">
        <v>3847.6400000000003</v>
      </c>
      <c r="M345" s="4">
        <v>5487.98</v>
      </c>
      <c r="N345" s="4">
        <v>5605.7999999999993</v>
      </c>
      <c r="O345" s="4">
        <v>184.04000000000002</v>
      </c>
      <c r="P345" s="4"/>
      <c r="Q345" s="4"/>
      <c r="R345" s="4"/>
      <c r="S345" s="4">
        <f t="shared" si="319"/>
        <v>510.66958656845179</v>
      </c>
      <c r="T345" s="4">
        <f t="shared" si="320"/>
        <v>728.38011812329944</v>
      </c>
      <c r="U345" s="4">
        <f t="shared" si="321"/>
        <v>744.01751941071063</v>
      </c>
      <c r="V345" s="4">
        <f t="shared" si="322"/>
        <v>24.426305660627779</v>
      </c>
      <c r="AB345" s="4"/>
      <c r="AC345" s="4"/>
      <c r="AD345" s="13"/>
    </row>
    <row r="346" spans="1:30" x14ac:dyDescent="0.2">
      <c r="A346" s="7"/>
      <c r="H346" t="s">
        <v>17</v>
      </c>
      <c r="I346" s="4"/>
      <c r="J346" s="4"/>
      <c r="K346" s="4"/>
      <c r="L346" s="4">
        <v>3616.0714285714284</v>
      </c>
      <c r="M346" s="4">
        <v>3750</v>
      </c>
      <c r="N346" s="4">
        <v>3750</v>
      </c>
      <c r="O346" s="4">
        <v>125</v>
      </c>
      <c r="P346" s="4"/>
      <c r="Q346" s="4"/>
      <c r="R346" s="4"/>
      <c r="S346" s="4">
        <f>L346/7.5345</f>
        <v>479.93515542788879</v>
      </c>
      <c r="T346" s="4">
        <f t="shared" si="320"/>
        <v>497.71053155484765</v>
      </c>
      <c r="U346" s="4">
        <f t="shared" si="321"/>
        <v>497.71053155484765</v>
      </c>
      <c r="V346" s="4">
        <f>O346/7.5345</f>
        <v>16.590351051828257</v>
      </c>
      <c r="AB346" s="4"/>
      <c r="AC346" s="4"/>
      <c r="AD346" s="13"/>
    </row>
    <row r="347" spans="1:30" x14ac:dyDescent="0.2">
      <c r="A347" s="9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AB347" s="4"/>
      <c r="AC347" s="4"/>
      <c r="AD347" s="13"/>
    </row>
    <row r="348" spans="1:30" x14ac:dyDescent="0.2">
      <c r="A348" s="7">
        <v>69</v>
      </c>
      <c r="B348" t="s">
        <v>364</v>
      </c>
      <c r="C348" t="s">
        <v>9</v>
      </c>
      <c r="D348" t="s">
        <v>9</v>
      </c>
      <c r="E348" t="s">
        <v>365</v>
      </c>
      <c r="F348" t="s">
        <v>366</v>
      </c>
      <c r="G348" t="s">
        <v>132</v>
      </c>
      <c r="H348" t="s">
        <v>13</v>
      </c>
      <c r="I348" s="4"/>
      <c r="J348" s="4"/>
      <c r="K348" s="4"/>
      <c r="L348" s="4">
        <v>11645.62</v>
      </c>
      <c r="M348" s="4">
        <v>12194.42</v>
      </c>
      <c r="N348" s="4">
        <v>14639.47</v>
      </c>
      <c r="O348" s="4">
        <v>523.75</v>
      </c>
      <c r="P348" s="4"/>
      <c r="Q348" s="4"/>
      <c r="R348" s="4"/>
      <c r="S348" s="4">
        <f>L348/7.5345</f>
        <v>1545.6393921295376</v>
      </c>
      <c r="T348" s="4">
        <f>M348/7.5345</f>
        <v>1618.4776693874842</v>
      </c>
      <c r="U348" s="4">
        <f>N348/7.5345</f>
        <v>1942.9915721016655</v>
      </c>
      <c r="V348" s="4">
        <f>O348/7.5345</f>
        <v>69.513570907160386</v>
      </c>
      <c r="W348" t="s">
        <v>367</v>
      </c>
      <c r="X348" s="4">
        <f t="shared" si="306"/>
        <v>11241.071428571428</v>
      </c>
      <c r="Y348" s="4">
        <f t="shared" ref="Y348" si="323">P351+Q351+R351+S351+T351+U351+V351</f>
        <v>1491.9465695894123</v>
      </c>
      <c r="Z348" s="4">
        <v>13095.848214285714</v>
      </c>
      <c r="AA348" s="4">
        <f>Table3[[#This Row],[Trošak         Iznos u KN]]/7.5345</f>
        <v>1738.1177535716654</v>
      </c>
      <c r="AB348" s="4"/>
      <c r="AC348" s="4"/>
      <c r="AD348" s="13">
        <v>134.9</v>
      </c>
    </row>
    <row r="349" spans="1:30" x14ac:dyDescent="0.2">
      <c r="A349" s="9"/>
      <c r="H349" t="s">
        <v>15</v>
      </c>
      <c r="I349" s="4"/>
      <c r="J349" s="4"/>
      <c r="K349" s="4"/>
      <c r="L349" s="4">
        <v>3625</v>
      </c>
      <c r="M349" s="4">
        <v>3750</v>
      </c>
      <c r="N349" s="4">
        <v>3750</v>
      </c>
      <c r="O349" s="4">
        <v>125</v>
      </c>
      <c r="P349" s="4"/>
      <c r="Q349" s="4"/>
      <c r="R349" s="4"/>
      <c r="S349" s="4">
        <f t="shared" ref="S349:S350" si="324">L349/7.5345</f>
        <v>481.12018050301941</v>
      </c>
      <c r="T349" s="4">
        <f t="shared" ref="T349:T351" si="325">M349/7.5345</f>
        <v>497.71053155484765</v>
      </c>
      <c r="U349" s="4">
        <f t="shared" ref="U349:U351" si="326">N349/7.5345</f>
        <v>497.71053155484765</v>
      </c>
      <c r="V349" s="4">
        <f t="shared" ref="V349:V350" si="327">O349/7.5345</f>
        <v>16.590351051828257</v>
      </c>
      <c r="AB349" s="4"/>
      <c r="AC349" s="4"/>
      <c r="AD349" s="13"/>
    </row>
    <row r="350" spans="1:30" x14ac:dyDescent="0.2">
      <c r="A350" s="7"/>
      <c r="H350" t="s">
        <v>16</v>
      </c>
      <c r="I350" s="4"/>
      <c r="J350" s="4"/>
      <c r="K350" s="4"/>
      <c r="L350" s="4">
        <v>8020.6200000000008</v>
      </c>
      <c r="M350" s="4">
        <v>8444.42</v>
      </c>
      <c r="N350" s="4">
        <v>10889.47</v>
      </c>
      <c r="O350" s="4">
        <v>398.75</v>
      </c>
      <c r="P350" s="4"/>
      <c r="Q350" s="4"/>
      <c r="R350" s="4"/>
      <c r="S350" s="4">
        <f t="shared" si="324"/>
        <v>1064.519211626518</v>
      </c>
      <c r="T350" s="4">
        <f t="shared" si="325"/>
        <v>1120.7671378326365</v>
      </c>
      <c r="U350" s="4">
        <f t="shared" si="326"/>
        <v>1445.2810405468178</v>
      </c>
      <c r="V350" s="4">
        <f t="shared" si="327"/>
        <v>52.923219855332135</v>
      </c>
      <c r="AB350" s="4"/>
      <c r="AC350" s="4"/>
      <c r="AD350" s="13"/>
    </row>
    <row r="351" spans="1:30" x14ac:dyDescent="0.2">
      <c r="A351" s="9"/>
      <c r="H351" t="s">
        <v>17</v>
      </c>
      <c r="I351" s="4"/>
      <c r="J351" s="4"/>
      <c r="K351" s="4"/>
      <c r="L351" s="4">
        <v>3616.0714285714284</v>
      </c>
      <c r="M351" s="4">
        <v>3750</v>
      </c>
      <c r="N351" s="4">
        <v>3750</v>
      </c>
      <c r="O351" s="4">
        <v>125</v>
      </c>
      <c r="P351" s="4"/>
      <c r="Q351" s="4"/>
      <c r="R351" s="4"/>
      <c r="S351" s="4">
        <f>L351/7.5345</f>
        <v>479.93515542788879</v>
      </c>
      <c r="T351" s="4">
        <f t="shared" si="325"/>
        <v>497.71053155484765</v>
      </c>
      <c r="U351" s="4">
        <f t="shared" si="326"/>
        <v>497.71053155484765</v>
      </c>
      <c r="V351" s="4">
        <f>O351/7.5345</f>
        <v>16.590351051828257</v>
      </c>
      <c r="AB351" s="4"/>
      <c r="AC351" s="4"/>
      <c r="AD351" s="13"/>
    </row>
    <row r="352" spans="1:30" x14ac:dyDescent="0.2">
      <c r="A352" s="7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AB352" s="4"/>
      <c r="AC352" s="4"/>
      <c r="AD352" s="13"/>
    </row>
    <row r="353" spans="1:30" x14ac:dyDescent="0.2">
      <c r="A353" s="9">
        <v>70</v>
      </c>
      <c r="B353" t="s">
        <v>368</v>
      </c>
      <c r="C353" t="s">
        <v>9</v>
      </c>
      <c r="D353" t="s">
        <v>9</v>
      </c>
      <c r="E353" t="s">
        <v>369</v>
      </c>
      <c r="F353" t="s">
        <v>370</v>
      </c>
      <c r="G353" t="s">
        <v>371</v>
      </c>
      <c r="H353" t="s">
        <v>13</v>
      </c>
      <c r="I353" s="4"/>
      <c r="J353" s="4"/>
      <c r="K353" s="4"/>
      <c r="L353" s="4">
        <v>7010.45</v>
      </c>
      <c r="M353" s="4">
        <v>8885.1200000000008</v>
      </c>
      <c r="N353" s="4">
        <v>9159.7199999999993</v>
      </c>
      <c r="O353" s="4">
        <v>331.08</v>
      </c>
      <c r="P353" s="4"/>
      <c r="Q353" s="4"/>
      <c r="R353" s="4"/>
      <c r="S353" s="4">
        <f>L353/7.5345</f>
        <v>930.44661225031518</v>
      </c>
      <c r="T353" s="4">
        <f>M353/7.5345</f>
        <v>1179.2580795009624</v>
      </c>
      <c r="U353" s="4">
        <f>N353/7.5345</f>
        <v>1215.7037626916183</v>
      </c>
      <c r="V353" s="4">
        <f>O353/7.5345</f>
        <v>43.941867409914387</v>
      </c>
      <c r="W353" t="s">
        <v>372</v>
      </c>
      <c r="X353" s="4">
        <f t="shared" ref="X353" si="328">I356+J356+K356+L356+M356+N356+O356</f>
        <v>11010.45</v>
      </c>
      <c r="Y353" s="4">
        <f t="shared" ref="Y353" si="329">P356+Q356+R356+S356+T356+U356+V356</f>
        <v>1461.3378459088194</v>
      </c>
      <c r="Z353" s="4">
        <v>12827.174250000002</v>
      </c>
      <c r="AA353" s="4">
        <f>Table3[[#This Row],[Trošak         Iznos u KN]]/7.5345</f>
        <v>1702.4585904837747</v>
      </c>
      <c r="AB353" s="4"/>
      <c r="AC353" s="4"/>
      <c r="AD353" s="13">
        <v>132.11000000000001</v>
      </c>
    </row>
    <row r="354" spans="1:30" x14ac:dyDescent="0.2">
      <c r="A354" s="7"/>
      <c r="H354" t="s">
        <v>15</v>
      </c>
      <c r="I354" s="4"/>
      <c r="J354" s="4"/>
      <c r="K354" s="4"/>
      <c r="L354" s="4">
        <v>3625</v>
      </c>
      <c r="M354" s="4">
        <v>3750</v>
      </c>
      <c r="N354" s="4">
        <v>3750</v>
      </c>
      <c r="O354" s="4">
        <v>125</v>
      </c>
      <c r="P354" s="4"/>
      <c r="Q354" s="4"/>
      <c r="R354" s="4"/>
      <c r="S354" s="4">
        <f t="shared" ref="S354:S355" si="330">L354/7.5345</f>
        <v>481.12018050301941</v>
      </c>
      <c r="T354" s="4">
        <f t="shared" ref="T354:T356" si="331">M354/7.5345</f>
        <v>497.71053155484765</v>
      </c>
      <c r="U354" s="4">
        <f t="shared" ref="U354:U356" si="332">N354/7.5345</f>
        <v>497.71053155484765</v>
      </c>
      <c r="V354" s="4">
        <f t="shared" ref="V354:V355" si="333">O354/7.5345</f>
        <v>16.590351051828257</v>
      </c>
      <c r="AB354" s="4"/>
      <c r="AC354" s="4"/>
      <c r="AD354" s="13"/>
    </row>
    <row r="355" spans="1:30" x14ac:dyDescent="0.2">
      <c r="A355" s="9"/>
      <c r="H355" t="s">
        <v>16</v>
      </c>
      <c r="I355" s="4"/>
      <c r="J355" s="4"/>
      <c r="K355" s="4"/>
      <c r="L355" s="4">
        <v>3385.45</v>
      </c>
      <c r="M355" s="4">
        <v>5135.1200000000008</v>
      </c>
      <c r="N355" s="4">
        <v>5409.7199999999993</v>
      </c>
      <c r="O355" s="4">
        <v>206.07999999999998</v>
      </c>
      <c r="P355" s="4"/>
      <c r="Q355" s="4"/>
      <c r="R355" s="4"/>
      <c r="S355" s="4">
        <f t="shared" si="330"/>
        <v>449.32643174729571</v>
      </c>
      <c r="T355" s="4">
        <f t="shared" si="331"/>
        <v>681.54754794611461</v>
      </c>
      <c r="U355" s="4">
        <f t="shared" si="332"/>
        <v>717.99323113677076</v>
      </c>
      <c r="V355" s="4">
        <f t="shared" si="333"/>
        <v>27.351516358086133</v>
      </c>
      <c r="AB355" s="4"/>
      <c r="AC355" s="4"/>
      <c r="AD355" s="13"/>
    </row>
    <row r="356" spans="1:30" x14ac:dyDescent="0.2">
      <c r="A356" s="7"/>
      <c r="H356" t="s">
        <v>17</v>
      </c>
      <c r="I356" s="4"/>
      <c r="J356" s="4"/>
      <c r="K356" s="4"/>
      <c r="L356" s="4">
        <v>3385.45</v>
      </c>
      <c r="M356" s="4">
        <v>3750</v>
      </c>
      <c r="N356" s="4">
        <v>3750</v>
      </c>
      <c r="O356" s="4">
        <v>125</v>
      </c>
      <c r="P356" s="4"/>
      <c r="Q356" s="4"/>
      <c r="R356" s="4"/>
      <c r="S356" s="4">
        <f>L356/7.5345</f>
        <v>449.32643174729571</v>
      </c>
      <c r="T356" s="4">
        <f t="shared" si="331"/>
        <v>497.71053155484765</v>
      </c>
      <c r="U356" s="4">
        <f t="shared" si="332"/>
        <v>497.71053155484765</v>
      </c>
      <c r="V356" s="4">
        <f>O356/7.5345</f>
        <v>16.590351051828257</v>
      </c>
      <c r="AB356" s="4"/>
      <c r="AC356" s="4"/>
      <c r="AD356" s="13"/>
    </row>
    <row r="357" spans="1:30" x14ac:dyDescent="0.2">
      <c r="A357" s="9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AB357" s="4"/>
      <c r="AC357" s="4"/>
      <c r="AD357" s="13"/>
    </row>
    <row r="358" spans="1:30" x14ac:dyDescent="0.2">
      <c r="A358" s="7">
        <v>71</v>
      </c>
      <c r="B358" t="s">
        <v>373</v>
      </c>
      <c r="C358" t="s">
        <v>314</v>
      </c>
      <c r="D358" t="s">
        <v>314</v>
      </c>
      <c r="E358" t="s">
        <v>374</v>
      </c>
      <c r="F358" t="s">
        <v>375</v>
      </c>
      <c r="G358" t="s">
        <v>376</v>
      </c>
      <c r="H358" t="s">
        <v>13</v>
      </c>
      <c r="I358" s="4"/>
      <c r="J358" s="4"/>
      <c r="K358" s="4"/>
      <c r="L358" s="4">
        <v>4614.67</v>
      </c>
      <c r="M358" s="4">
        <v>4335.5600000000004</v>
      </c>
      <c r="N358" s="4">
        <v>6476.73</v>
      </c>
      <c r="O358" s="4">
        <v>244.34</v>
      </c>
      <c r="P358" s="4"/>
      <c r="Q358" s="4"/>
      <c r="R358" s="4"/>
      <c r="S358" s="4">
        <f>L358/7.5345</f>
        <v>612.47196230672239</v>
      </c>
      <c r="T358" s="4">
        <f>M358/7.5345</f>
        <v>575.42769925011612</v>
      </c>
      <c r="U358" s="4">
        <f>N358/7.5345</f>
        <v>859.60979494326091</v>
      </c>
      <c r="V358" s="4">
        <f>O358/7.5345</f>
        <v>32.429491008029729</v>
      </c>
      <c r="W358" t="s">
        <v>377</v>
      </c>
      <c r="X358" s="4">
        <f t="shared" si="300"/>
        <v>4421.3</v>
      </c>
      <c r="Y358" s="4">
        <f t="shared" ref="Y358" si="334">P361+Q361+R361+S361+T361+U361+V361</f>
        <v>586.80735284358616</v>
      </c>
      <c r="Z358" s="4">
        <v>5150.8145000000004</v>
      </c>
      <c r="AA358" s="4">
        <f>Table3[[#This Row],[Trošak         Iznos u KN]]/7.5345</f>
        <v>683.63056606277792</v>
      </c>
      <c r="AB358" s="4"/>
      <c r="AC358" s="4"/>
      <c r="AD358" s="13">
        <v>53</v>
      </c>
    </row>
    <row r="359" spans="1:30" x14ac:dyDescent="0.2">
      <c r="A359" s="9"/>
      <c r="H359" t="s">
        <v>15</v>
      </c>
      <c r="I359" s="4"/>
      <c r="J359" s="4"/>
      <c r="K359" s="4"/>
      <c r="L359" s="4">
        <v>3625</v>
      </c>
      <c r="M359" s="4">
        <v>3750</v>
      </c>
      <c r="N359" s="4">
        <v>3750</v>
      </c>
      <c r="O359" s="4">
        <v>125</v>
      </c>
      <c r="P359" s="4"/>
      <c r="Q359" s="4"/>
      <c r="R359" s="4"/>
      <c r="S359" s="4">
        <f t="shared" ref="S359:S360" si="335">L359/7.5345</f>
        <v>481.12018050301941</v>
      </c>
      <c r="T359" s="4">
        <f t="shared" ref="T359:T361" si="336">M359/7.5345</f>
        <v>497.71053155484765</v>
      </c>
      <c r="U359" s="4">
        <f t="shared" ref="U359:U361" si="337">N359/7.5345</f>
        <v>497.71053155484765</v>
      </c>
      <c r="V359" s="4">
        <f t="shared" ref="V359:V360" si="338">O359/7.5345</f>
        <v>16.590351051828257</v>
      </c>
      <c r="AB359" s="4"/>
      <c r="AC359" s="4"/>
      <c r="AD359" s="13"/>
    </row>
    <row r="360" spans="1:30" x14ac:dyDescent="0.2">
      <c r="A360" s="7"/>
      <c r="H360" t="s">
        <v>16</v>
      </c>
      <c r="I360" s="4"/>
      <c r="J360" s="4"/>
      <c r="K360" s="4"/>
      <c r="L360" s="4">
        <v>989.67000000000007</v>
      </c>
      <c r="M360" s="4">
        <v>585.5600000000004</v>
      </c>
      <c r="N360" s="4">
        <v>2726.7299999999996</v>
      </c>
      <c r="O360" s="4">
        <v>119.34</v>
      </c>
      <c r="P360" s="4"/>
      <c r="Q360" s="4"/>
      <c r="R360" s="4"/>
      <c r="S360" s="4">
        <f t="shared" si="335"/>
        <v>131.35178180370298</v>
      </c>
      <c r="T360" s="4">
        <f t="shared" si="336"/>
        <v>77.717167695268486</v>
      </c>
      <c r="U360" s="4">
        <f t="shared" si="337"/>
        <v>361.8992633884132</v>
      </c>
      <c r="V360" s="4">
        <f t="shared" si="338"/>
        <v>15.839139956201473</v>
      </c>
      <c r="AB360" s="4"/>
      <c r="AC360" s="4"/>
      <c r="AD360" s="13"/>
    </row>
    <row r="361" spans="1:30" x14ac:dyDescent="0.2">
      <c r="A361" s="9"/>
      <c r="H361" t="s">
        <v>17</v>
      </c>
      <c r="I361" s="4"/>
      <c r="J361" s="4"/>
      <c r="K361" s="4"/>
      <c r="L361" s="4">
        <v>989.67000000000007</v>
      </c>
      <c r="M361" s="4">
        <v>585.5600000000004</v>
      </c>
      <c r="N361" s="4">
        <v>2726.7299999999996</v>
      </c>
      <c r="O361" s="4">
        <v>119.34</v>
      </c>
      <c r="P361" s="4"/>
      <c r="Q361" s="4"/>
      <c r="R361" s="4"/>
      <c r="S361" s="4">
        <f>L361/7.5345</f>
        <v>131.35178180370298</v>
      </c>
      <c r="T361" s="4">
        <f t="shared" si="336"/>
        <v>77.717167695268486</v>
      </c>
      <c r="U361" s="4">
        <f t="shared" si="337"/>
        <v>361.8992633884132</v>
      </c>
      <c r="V361" s="4">
        <f>O361/7.5345</f>
        <v>15.839139956201473</v>
      </c>
      <c r="AB361" s="4"/>
      <c r="AC361" s="4"/>
      <c r="AD361" s="13"/>
    </row>
    <row r="362" spans="1:30" x14ac:dyDescent="0.2">
      <c r="A362" s="7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AB362" s="4"/>
      <c r="AC362" s="4"/>
      <c r="AD362" s="13"/>
    </row>
    <row r="363" spans="1:30" x14ac:dyDescent="0.2">
      <c r="A363" s="9">
        <v>72</v>
      </c>
      <c r="B363" t="s">
        <v>378</v>
      </c>
      <c r="C363" t="s">
        <v>60</v>
      </c>
      <c r="D363" t="s">
        <v>60</v>
      </c>
      <c r="E363" t="s">
        <v>379</v>
      </c>
      <c r="F363" t="s">
        <v>380</v>
      </c>
      <c r="G363" t="s">
        <v>255</v>
      </c>
      <c r="H363" t="s">
        <v>13</v>
      </c>
      <c r="I363" s="4"/>
      <c r="J363" s="4"/>
      <c r="K363" s="4"/>
      <c r="L363" s="4">
        <v>7860.81</v>
      </c>
      <c r="M363" s="4">
        <v>8859.31</v>
      </c>
      <c r="N363" s="4">
        <v>9126.43</v>
      </c>
      <c r="O363" s="4">
        <v>336.95</v>
      </c>
      <c r="P363" s="4"/>
      <c r="Q363" s="4"/>
      <c r="R363" s="4"/>
      <c r="S363" s="4">
        <f>L363/7.5345</f>
        <v>1043.3087796137766</v>
      </c>
      <c r="T363" s="4">
        <f>M363/7.5345</f>
        <v>1175.8325038157807</v>
      </c>
      <c r="U363" s="4">
        <f>N363/7.5345</f>
        <v>1211.2854203994957</v>
      </c>
      <c r="V363" s="4">
        <f>O363/7.5345</f>
        <v>44.720950295308242</v>
      </c>
      <c r="W363" t="s">
        <v>381</v>
      </c>
      <c r="X363" s="4">
        <f t="shared" si="306"/>
        <v>10961.95</v>
      </c>
      <c r="Y363" s="4">
        <f t="shared" ref="Y363" si="339">P366+Q366+R366+S366+T366+U366+V366</f>
        <v>1454.90078970071</v>
      </c>
      <c r="Z363" s="4">
        <v>12770.671750000001</v>
      </c>
      <c r="AA363" s="4">
        <f>Table3[[#This Row],[Trošak         Iznos u KN]]/7.5345</f>
        <v>1694.9594200013273</v>
      </c>
      <c r="AB363" s="4"/>
      <c r="AC363" s="4"/>
      <c r="AD363" s="13">
        <v>131.54</v>
      </c>
    </row>
    <row r="364" spans="1:30" x14ac:dyDescent="0.2">
      <c r="A364" s="7"/>
      <c r="H364" t="s">
        <v>15</v>
      </c>
      <c r="I364" s="4"/>
      <c r="J364" s="4"/>
      <c r="K364" s="4"/>
      <c r="L364" s="4">
        <v>3500</v>
      </c>
      <c r="M364" s="4">
        <v>3750</v>
      </c>
      <c r="N364" s="4">
        <v>3750</v>
      </c>
      <c r="O364" s="4">
        <v>250</v>
      </c>
      <c r="P364" s="4"/>
      <c r="Q364" s="4"/>
      <c r="R364" s="4"/>
      <c r="S364" s="4">
        <f t="shared" ref="S364:S365" si="340">L364/7.5345</f>
        <v>464.52982945119118</v>
      </c>
      <c r="T364" s="4">
        <f t="shared" ref="T364:T366" si="341">M364/7.5345</f>
        <v>497.71053155484765</v>
      </c>
      <c r="U364" s="4">
        <f t="shared" ref="U364:U366" si="342">N364/7.5345</f>
        <v>497.71053155484765</v>
      </c>
      <c r="V364" s="4">
        <f t="shared" ref="V364:V365" si="343">O364/7.5345</f>
        <v>33.180702103656515</v>
      </c>
      <c r="AB364" s="4"/>
      <c r="AC364" s="4"/>
      <c r="AD364" s="13"/>
    </row>
    <row r="365" spans="1:30" x14ac:dyDescent="0.2">
      <c r="A365" s="9"/>
      <c r="H365" t="s">
        <v>16</v>
      </c>
      <c r="I365" s="4"/>
      <c r="J365" s="4"/>
      <c r="K365" s="4"/>
      <c r="L365" s="4">
        <v>4360.8100000000004</v>
      </c>
      <c r="M365" s="4">
        <v>5109.3099999999995</v>
      </c>
      <c r="N365" s="4">
        <v>5376.43</v>
      </c>
      <c r="O365" s="4">
        <v>86.949999999999989</v>
      </c>
      <c r="P365" s="4"/>
      <c r="Q365" s="4"/>
      <c r="R365" s="4"/>
      <c r="S365" s="4">
        <f t="shared" si="340"/>
        <v>578.77895016258549</v>
      </c>
      <c r="T365" s="4">
        <f t="shared" si="341"/>
        <v>678.12197226093292</v>
      </c>
      <c r="U365" s="4">
        <f t="shared" si="342"/>
        <v>713.57488884464794</v>
      </c>
      <c r="V365" s="4">
        <f t="shared" si="343"/>
        <v>11.540248191651733</v>
      </c>
      <c r="AB365" s="4"/>
      <c r="AC365" s="4"/>
      <c r="AD365" s="13"/>
    </row>
    <row r="366" spans="1:30" x14ac:dyDescent="0.2">
      <c r="A366" s="7"/>
      <c r="H366" t="s">
        <v>17</v>
      </c>
      <c r="I366" s="4"/>
      <c r="J366" s="4"/>
      <c r="K366" s="4"/>
      <c r="L366" s="4">
        <v>3375</v>
      </c>
      <c r="M366" s="4">
        <v>3750</v>
      </c>
      <c r="N366" s="4">
        <v>3750</v>
      </c>
      <c r="O366" s="4">
        <v>86.949999999999989</v>
      </c>
      <c r="P366" s="4"/>
      <c r="Q366" s="4"/>
      <c r="R366" s="4"/>
      <c r="S366" s="4">
        <f>L366/7.5345</f>
        <v>447.93947839936288</v>
      </c>
      <c r="T366" s="4">
        <f t="shared" si="341"/>
        <v>497.71053155484765</v>
      </c>
      <c r="U366" s="4">
        <f t="shared" si="342"/>
        <v>497.71053155484765</v>
      </c>
      <c r="V366" s="4">
        <f>O366/7.5345</f>
        <v>11.540248191651733</v>
      </c>
      <c r="AB366" s="4"/>
      <c r="AC366" s="4"/>
      <c r="AD366" s="13"/>
    </row>
    <row r="367" spans="1:30" x14ac:dyDescent="0.2">
      <c r="A367" s="9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AB367" s="4"/>
      <c r="AC367" s="4"/>
      <c r="AD367" s="13"/>
    </row>
    <row r="368" spans="1:30" x14ac:dyDescent="0.2">
      <c r="A368" s="7">
        <v>73</v>
      </c>
      <c r="B368" t="s">
        <v>382</v>
      </c>
      <c r="C368" t="s">
        <v>383</v>
      </c>
      <c r="D368" t="s">
        <v>383</v>
      </c>
      <c r="E368" t="s">
        <v>384</v>
      </c>
      <c r="F368" t="s">
        <v>385</v>
      </c>
      <c r="G368" t="s">
        <v>386</v>
      </c>
      <c r="H368" t="s">
        <v>13</v>
      </c>
      <c r="I368" s="4"/>
      <c r="J368" s="4"/>
      <c r="K368" s="4"/>
      <c r="L368" s="4">
        <v>18700</v>
      </c>
      <c r="M368" s="4">
        <v>22000</v>
      </c>
      <c r="N368" s="4">
        <v>23499.99</v>
      </c>
      <c r="O368" s="4">
        <v>1021.74</v>
      </c>
      <c r="P368" s="4"/>
      <c r="Q368" s="4"/>
      <c r="R368" s="4"/>
      <c r="S368" s="4">
        <f>L368/7.5345</f>
        <v>2481.9165173535071</v>
      </c>
      <c r="T368" s="4">
        <f>M368/7.5345</f>
        <v>2919.9017851217732</v>
      </c>
      <c r="U368" s="4">
        <f>N368/7.5345</f>
        <v>3118.9846705156283</v>
      </c>
      <c r="V368" s="4">
        <f>O368/7.5345</f>
        <v>135.60820226956002</v>
      </c>
      <c r="W368" t="s">
        <v>387</v>
      </c>
      <c r="X368" s="4">
        <f t="shared" ref="X368" si="344">I371+J371+K371+L371+M371+N371+O371</f>
        <v>11241.071428571428</v>
      </c>
      <c r="Y368" s="4">
        <f t="shared" ref="Y368" si="345">P371+Q371+R371+S371+T371+U371+V371</f>
        <v>1491.9465695894123</v>
      </c>
      <c r="Z368" s="4">
        <v>13095.848214285714</v>
      </c>
      <c r="AA368" s="4">
        <f>Table3[[#This Row],[Trošak         Iznos u KN]]/7.5345</f>
        <v>1738.1177535716654</v>
      </c>
      <c r="AB368" s="4"/>
      <c r="AC368" s="4"/>
      <c r="AD368" s="13">
        <v>134.9</v>
      </c>
    </row>
    <row r="369" spans="1:30" x14ac:dyDescent="0.2">
      <c r="A369" s="9"/>
      <c r="H369" t="s">
        <v>15</v>
      </c>
      <c r="I369" s="4"/>
      <c r="J369" s="4"/>
      <c r="K369" s="4"/>
      <c r="L369" s="4">
        <v>3625</v>
      </c>
      <c r="M369" s="4">
        <v>3750</v>
      </c>
      <c r="N369" s="4">
        <v>3750</v>
      </c>
      <c r="O369" s="4">
        <v>125</v>
      </c>
      <c r="P369" s="4"/>
      <c r="Q369" s="4"/>
      <c r="R369" s="4"/>
      <c r="S369" s="4">
        <f t="shared" ref="S369:S370" si="346">L369/7.5345</f>
        <v>481.12018050301941</v>
      </c>
      <c r="T369" s="4">
        <f t="shared" ref="T369:T371" si="347">M369/7.5345</f>
        <v>497.71053155484765</v>
      </c>
      <c r="U369" s="4">
        <f t="shared" ref="U369:U371" si="348">N369/7.5345</f>
        <v>497.71053155484765</v>
      </c>
      <c r="V369" s="4">
        <f t="shared" ref="V369:V370" si="349">O369/7.5345</f>
        <v>16.590351051828257</v>
      </c>
      <c r="AB369" s="4"/>
      <c r="AC369" s="4"/>
      <c r="AD369" s="13"/>
    </row>
    <row r="370" spans="1:30" x14ac:dyDescent="0.2">
      <c r="A370" s="7"/>
      <c r="H370" t="s">
        <v>16</v>
      </c>
      <c r="I370" s="4"/>
      <c r="J370" s="4"/>
      <c r="K370" s="4"/>
      <c r="L370" s="4">
        <v>15075</v>
      </c>
      <c r="M370" s="4">
        <v>18250</v>
      </c>
      <c r="N370" s="4">
        <v>19749.990000000002</v>
      </c>
      <c r="O370" s="4">
        <v>896.74</v>
      </c>
      <c r="P370" s="4"/>
      <c r="Q370" s="4"/>
      <c r="R370" s="4"/>
      <c r="S370" s="4">
        <f t="shared" si="346"/>
        <v>2000.7963368504877</v>
      </c>
      <c r="T370" s="4">
        <f t="shared" si="347"/>
        <v>2422.1912535669253</v>
      </c>
      <c r="U370" s="4">
        <f t="shared" si="348"/>
        <v>2621.2741389607804</v>
      </c>
      <c r="V370" s="4">
        <f t="shared" si="349"/>
        <v>119.01785121773176</v>
      </c>
      <c r="AB370" s="4"/>
      <c r="AC370" s="4"/>
      <c r="AD370" s="13"/>
    </row>
    <row r="371" spans="1:30" x14ac:dyDescent="0.2">
      <c r="A371" s="9"/>
      <c r="H371" t="s">
        <v>17</v>
      </c>
      <c r="I371" s="4"/>
      <c r="J371" s="4"/>
      <c r="K371" s="4"/>
      <c r="L371" s="4">
        <v>3616.0714285714284</v>
      </c>
      <c r="M371" s="4">
        <v>3750</v>
      </c>
      <c r="N371" s="4">
        <v>3750</v>
      </c>
      <c r="O371" s="4">
        <v>125</v>
      </c>
      <c r="P371" s="4"/>
      <c r="Q371" s="4"/>
      <c r="R371" s="4"/>
      <c r="S371" s="4">
        <f>L371/7.5345</f>
        <v>479.93515542788879</v>
      </c>
      <c r="T371" s="4">
        <f t="shared" si="347"/>
        <v>497.71053155484765</v>
      </c>
      <c r="U371" s="4">
        <f t="shared" si="348"/>
        <v>497.71053155484765</v>
      </c>
      <c r="V371" s="4">
        <f>O371/7.5345</f>
        <v>16.590351051828257</v>
      </c>
      <c r="AB371" s="4"/>
      <c r="AC371" s="4"/>
      <c r="AD371" s="13"/>
    </row>
    <row r="372" spans="1:30" x14ac:dyDescent="0.2">
      <c r="A372" s="7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AB372" s="4"/>
      <c r="AC372" s="4"/>
      <c r="AD372" s="13"/>
    </row>
    <row r="373" spans="1:30" x14ac:dyDescent="0.2">
      <c r="A373" s="9">
        <v>74</v>
      </c>
      <c r="B373" t="s">
        <v>388</v>
      </c>
      <c r="C373" t="s">
        <v>9</v>
      </c>
      <c r="D373" t="s">
        <v>9</v>
      </c>
      <c r="E373" t="s">
        <v>389</v>
      </c>
      <c r="F373" t="s">
        <v>390</v>
      </c>
      <c r="G373" t="s">
        <v>391</v>
      </c>
      <c r="H373" t="s">
        <v>13</v>
      </c>
      <c r="I373" s="4"/>
      <c r="J373" s="4"/>
      <c r="K373" s="4"/>
      <c r="L373" s="4">
        <v>5966.97</v>
      </c>
      <c r="M373" s="4">
        <v>7252.05</v>
      </c>
      <c r="N373" s="4">
        <v>6750.43</v>
      </c>
      <c r="O373" s="4">
        <v>357.15</v>
      </c>
      <c r="P373" s="4"/>
      <c r="Q373" s="4"/>
      <c r="R373" s="4"/>
      <c r="S373" s="4">
        <f>L373/7.5345</f>
        <v>791.95301612582125</v>
      </c>
      <c r="T373" s="4">
        <f>M373/7.5345</f>
        <v>962.51244276328885</v>
      </c>
      <c r="U373" s="4">
        <f>N373/7.5345</f>
        <v>895.93602760634417</v>
      </c>
      <c r="V373" s="4">
        <f>O373/7.5345</f>
        <v>47.401951025283687</v>
      </c>
      <c r="W373" t="s">
        <v>392</v>
      </c>
      <c r="X373" s="4">
        <f t="shared" si="300"/>
        <v>8969.4500000000007</v>
      </c>
      <c r="Y373" s="4">
        <f t="shared" ref="Y373" si="350">P376+Q376+R376+S376+T376+U376+V376</f>
        <v>1190.4505939345677</v>
      </c>
      <c r="Z373" s="4">
        <v>10449.409250000001</v>
      </c>
      <c r="AA373" s="4">
        <f>Table3[[#This Row],[Trošak         Iznos u KN]]/7.5345</f>
        <v>1386.8749419337714</v>
      </c>
      <c r="AB373" s="4"/>
      <c r="AC373" s="4"/>
      <c r="AD373" s="13">
        <v>107.63</v>
      </c>
    </row>
    <row r="374" spans="1:30" x14ac:dyDescent="0.2">
      <c r="A374" s="7"/>
      <c r="H374" t="s">
        <v>15</v>
      </c>
      <c r="I374" s="4"/>
      <c r="J374" s="4"/>
      <c r="K374" s="4"/>
      <c r="L374" s="4">
        <v>3625</v>
      </c>
      <c r="M374" s="4">
        <v>3750</v>
      </c>
      <c r="N374" s="4">
        <v>3750</v>
      </c>
      <c r="O374" s="4">
        <v>125</v>
      </c>
      <c r="P374" s="4"/>
      <c r="Q374" s="4"/>
      <c r="R374" s="4"/>
      <c r="S374" s="4">
        <f t="shared" ref="S374:S375" si="351">L374/7.5345</f>
        <v>481.12018050301941</v>
      </c>
      <c r="T374" s="4">
        <f t="shared" ref="T374:T376" si="352">M374/7.5345</f>
        <v>497.71053155484765</v>
      </c>
      <c r="U374" s="4">
        <f t="shared" ref="U374:U376" si="353">N374/7.5345</f>
        <v>497.71053155484765</v>
      </c>
      <c r="V374" s="4">
        <f t="shared" ref="V374:V375" si="354">O374/7.5345</f>
        <v>16.590351051828257</v>
      </c>
      <c r="AB374" s="4"/>
      <c r="AC374" s="4"/>
      <c r="AD374" s="13"/>
    </row>
    <row r="375" spans="1:30" x14ac:dyDescent="0.2">
      <c r="A375" s="9"/>
      <c r="H375" t="s">
        <v>16</v>
      </c>
      <c r="I375" s="4"/>
      <c r="J375" s="4"/>
      <c r="K375" s="4"/>
      <c r="L375" s="4">
        <v>2341.9700000000003</v>
      </c>
      <c r="M375" s="4">
        <v>3502.05</v>
      </c>
      <c r="N375" s="4">
        <v>3000.4300000000003</v>
      </c>
      <c r="O375" s="4">
        <v>232.14999999999998</v>
      </c>
      <c r="P375" s="4"/>
      <c r="Q375" s="4"/>
      <c r="R375" s="4"/>
      <c r="S375" s="4">
        <f t="shared" si="351"/>
        <v>310.83283562280178</v>
      </c>
      <c r="T375" s="4">
        <f t="shared" si="352"/>
        <v>464.8019112084412</v>
      </c>
      <c r="U375" s="4">
        <f t="shared" si="353"/>
        <v>398.22549605149646</v>
      </c>
      <c r="V375" s="4">
        <f t="shared" si="354"/>
        <v>30.811599973455433</v>
      </c>
      <c r="AB375" s="4"/>
      <c r="AC375" s="4"/>
      <c r="AD375" s="13"/>
    </row>
    <row r="376" spans="1:30" x14ac:dyDescent="0.2">
      <c r="A376" s="7"/>
      <c r="H376" t="s">
        <v>17</v>
      </c>
      <c r="I376" s="4"/>
      <c r="J376" s="4"/>
      <c r="K376" s="4"/>
      <c r="L376" s="4">
        <v>2341.9700000000003</v>
      </c>
      <c r="M376" s="4">
        <v>3502.05</v>
      </c>
      <c r="N376" s="4">
        <v>3000.4300000000003</v>
      </c>
      <c r="O376" s="4">
        <v>125</v>
      </c>
      <c r="P376" s="4"/>
      <c r="Q376" s="4"/>
      <c r="R376" s="4"/>
      <c r="S376" s="4">
        <f>L376/7.5345</f>
        <v>310.83283562280178</v>
      </c>
      <c r="T376" s="4">
        <f t="shared" si="352"/>
        <v>464.8019112084412</v>
      </c>
      <c r="U376" s="4">
        <f t="shared" si="353"/>
        <v>398.22549605149646</v>
      </c>
      <c r="V376" s="4">
        <f>O376/7.5345</f>
        <v>16.590351051828257</v>
      </c>
      <c r="AB376" s="4"/>
      <c r="AC376" s="4"/>
      <c r="AD376" s="13"/>
    </row>
    <row r="377" spans="1:30" x14ac:dyDescent="0.2">
      <c r="A377" s="9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AB377" s="4"/>
      <c r="AC377" s="4"/>
      <c r="AD377" s="13"/>
    </row>
    <row r="378" spans="1:30" x14ac:dyDescent="0.2">
      <c r="A378" s="7">
        <v>75</v>
      </c>
      <c r="B378" t="s">
        <v>393</v>
      </c>
      <c r="C378" t="s">
        <v>394</v>
      </c>
      <c r="D378" t="s">
        <v>383</v>
      </c>
      <c r="E378" t="s">
        <v>395</v>
      </c>
      <c r="F378" t="s">
        <v>396</v>
      </c>
      <c r="G378" t="s">
        <v>186</v>
      </c>
      <c r="H378" t="s">
        <v>13</v>
      </c>
      <c r="I378" s="4"/>
      <c r="J378" s="4"/>
      <c r="K378" s="4"/>
      <c r="L378" s="4">
        <v>4468.7</v>
      </c>
      <c r="M378" s="4">
        <v>6923.79</v>
      </c>
      <c r="N378" s="4">
        <v>7733.42</v>
      </c>
      <c r="O378" s="4">
        <v>359.28</v>
      </c>
      <c r="P378" s="4"/>
      <c r="Q378" s="4"/>
      <c r="R378" s="4"/>
      <c r="S378" s="4">
        <f>L378/7.5345</f>
        <v>593.09841396243939</v>
      </c>
      <c r="T378" s="4">
        <f>M378/7.5345</f>
        <v>918.94485367310369</v>
      </c>
      <c r="U378" s="4">
        <f>N378/7.5345</f>
        <v>1026.4012210498374</v>
      </c>
      <c r="V378" s="4">
        <f>O378/7.5345</f>
        <v>47.684650607206841</v>
      </c>
      <c r="W378" t="s">
        <v>397</v>
      </c>
      <c r="X378" s="4">
        <f t="shared" si="306"/>
        <v>7892.49</v>
      </c>
      <c r="Y378" s="4">
        <f t="shared" ref="Y378" si="355">P381+Q381+R381+S381+T381+U381+V381</f>
        <v>1047.5134381843518</v>
      </c>
      <c r="Z378" s="4">
        <v>9194.7508500000004</v>
      </c>
      <c r="AA378" s="4">
        <f>Table3[[#This Row],[Trošak         Iznos u KN]]/7.5345</f>
        <v>1220.35315548477</v>
      </c>
      <c r="AB378" s="4"/>
      <c r="AC378" s="4"/>
      <c r="AD378" s="13">
        <v>94.71</v>
      </c>
    </row>
    <row r="379" spans="1:30" x14ac:dyDescent="0.2">
      <c r="A379" s="9"/>
      <c r="H379" t="s">
        <v>15</v>
      </c>
      <c r="I379" s="4"/>
      <c r="J379" s="4"/>
      <c r="K379" s="4"/>
      <c r="L379" s="4">
        <v>3625</v>
      </c>
      <c r="M379" s="4">
        <v>3750</v>
      </c>
      <c r="N379" s="4">
        <v>3750</v>
      </c>
      <c r="O379" s="4">
        <v>125</v>
      </c>
      <c r="P379" s="4"/>
      <c r="Q379" s="4"/>
      <c r="R379" s="4"/>
      <c r="S379" s="4">
        <f t="shared" ref="S379:S380" si="356">L379/7.5345</f>
        <v>481.12018050301941</v>
      </c>
      <c r="T379" s="4">
        <f t="shared" ref="T379:T381" si="357">M379/7.5345</f>
        <v>497.71053155484765</v>
      </c>
      <c r="U379" s="4">
        <f t="shared" ref="U379:U381" si="358">N379/7.5345</f>
        <v>497.71053155484765</v>
      </c>
      <c r="V379" s="4">
        <f t="shared" ref="V379:V380" si="359">O379/7.5345</f>
        <v>16.590351051828257</v>
      </c>
      <c r="AB379" s="4"/>
      <c r="AC379" s="4"/>
      <c r="AD379" s="13"/>
    </row>
    <row r="380" spans="1:30" x14ac:dyDescent="0.2">
      <c r="A380" s="7"/>
      <c r="H380" t="s">
        <v>16</v>
      </c>
      <c r="I380" s="4"/>
      <c r="J380" s="4"/>
      <c r="K380" s="4"/>
      <c r="L380" s="4">
        <v>843.69999999999982</v>
      </c>
      <c r="M380" s="4">
        <v>3173.79</v>
      </c>
      <c r="N380" s="4">
        <v>3983.42</v>
      </c>
      <c r="O380" s="4">
        <v>234.27999999999997</v>
      </c>
      <c r="P380" s="4"/>
      <c r="Q380" s="4"/>
      <c r="R380" s="4"/>
      <c r="S380" s="4">
        <f t="shared" si="356"/>
        <v>111.97823345941997</v>
      </c>
      <c r="T380" s="4">
        <f t="shared" si="357"/>
        <v>421.23432211825599</v>
      </c>
      <c r="U380" s="4">
        <f t="shared" si="358"/>
        <v>528.69068949498967</v>
      </c>
      <c r="V380" s="4">
        <f t="shared" si="359"/>
        <v>31.094299555378587</v>
      </c>
      <c r="AB380" s="4"/>
      <c r="AC380" s="4"/>
      <c r="AD380" s="13"/>
    </row>
    <row r="381" spans="1:30" x14ac:dyDescent="0.2">
      <c r="A381" s="9"/>
      <c r="H381" t="s">
        <v>17</v>
      </c>
      <c r="I381" s="4"/>
      <c r="J381" s="4"/>
      <c r="K381" s="4"/>
      <c r="L381" s="4">
        <v>843.69999999999982</v>
      </c>
      <c r="M381" s="4">
        <v>3173.79</v>
      </c>
      <c r="N381" s="4">
        <v>3750</v>
      </c>
      <c r="O381" s="4">
        <v>125</v>
      </c>
      <c r="P381" s="4"/>
      <c r="Q381" s="4"/>
      <c r="R381" s="4"/>
      <c r="S381" s="4">
        <f>L381/7.5345</f>
        <v>111.97823345941997</v>
      </c>
      <c r="T381" s="4">
        <f t="shared" si="357"/>
        <v>421.23432211825599</v>
      </c>
      <c r="U381" s="4">
        <f t="shared" si="358"/>
        <v>497.71053155484765</v>
      </c>
      <c r="V381" s="4">
        <f>O381/7.5345</f>
        <v>16.590351051828257</v>
      </c>
      <c r="AB381" s="4"/>
      <c r="AC381" s="4"/>
      <c r="AD381" s="13"/>
    </row>
    <row r="382" spans="1:30" x14ac:dyDescent="0.2">
      <c r="A382" s="7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AB382" s="4"/>
      <c r="AC382" s="4"/>
      <c r="AD382" s="13"/>
    </row>
    <row r="383" spans="1:30" x14ac:dyDescent="0.2">
      <c r="A383" s="9">
        <v>76</v>
      </c>
      <c r="B383" t="s">
        <v>398</v>
      </c>
      <c r="C383" t="s">
        <v>399</v>
      </c>
      <c r="D383" t="s">
        <v>400</v>
      </c>
      <c r="E383" t="s">
        <v>401</v>
      </c>
      <c r="F383" t="s">
        <v>402</v>
      </c>
      <c r="G383" t="s">
        <v>403</v>
      </c>
      <c r="H383" t="s">
        <v>13</v>
      </c>
      <c r="I383" s="4">
        <v>8068.8</v>
      </c>
      <c r="J383" s="4">
        <v>10777.68</v>
      </c>
      <c r="K383" s="4">
        <v>3163.44</v>
      </c>
      <c r="L383" s="4"/>
      <c r="M383" s="4"/>
      <c r="N383" s="4"/>
      <c r="O383" s="4"/>
      <c r="P383" s="4">
        <f>I383/7.5345</f>
        <v>1070.9137965359346</v>
      </c>
      <c r="Q383" s="4">
        <f>J383/7.5345</f>
        <v>1430.4439577941469</v>
      </c>
      <c r="R383" s="4">
        <f>K383/7.5345</f>
        <v>419.86064105116463</v>
      </c>
      <c r="S383" s="4"/>
      <c r="T383" s="4"/>
      <c r="U383" s="4"/>
      <c r="V383" s="4"/>
      <c r="W383" t="s">
        <v>404</v>
      </c>
      <c r="X383" s="4">
        <f t="shared" ref="X383" si="360">I386+J386+K386+L386+M386+N386+O386</f>
        <v>7639.9400000000005</v>
      </c>
      <c r="Y383" s="4">
        <f t="shared" ref="Y383" si="361">P386+Q386+R386+S386+T386+U386+V386</f>
        <v>1013.9942929192382</v>
      </c>
      <c r="Z383" s="4">
        <v>8900.5301000000018</v>
      </c>
      <c r="AA383" s="4">
        <f>Table3[[#This Row],[Trošak         Iznos u KN]]/7.5345</f>
        <v>1181.3033512509126</v>
      </c>
      <c r="AB383" s="4"/>
      <c r="AC383" s="4"/>
      <c r="AD383" s="13">
        <v>91.69</v>
      </c>
    </row>
    <row r="384" spans="1:30" x14ac:dyDescent="0.2">
      <c r="A384" s="7"/>
      <c r="H384" t="s">
        <v>15</v>
      </c>
      <c r="I384" s="4">
        <v>3439.8</v>
      </c>
      <c r="J384" s="4">
        <v>3439.8</v>
      </c>
      <c r="K384" s="4">
        <v>875</v>
      </c>
      <c r="L384" s="4"/>
      <c r="M384" s="4"/>
      <c r="N384" s="4"/>
      <c r="O384" s="4"/>
      <c r="P384" s="4">
        <f t="shared" ref="P384:P385" si="362">I384/7.5345</f>
        <v>456.53991638463071</v>
      </c>
      <c r="Q384" s="4">
        <f t="shared" ref="Q384:Q386" si="363">J384/7.5345</f>
        <v>456.53991638463071</v>
      </c>
      <c r="R384" s="4">
        <f t="shared" ref="R384:R386" si="364">K384/7.5345</f>
        <v>116.13245736279779</v>
      </c>
      <c r="S384" s="4"/>
      <c r="T384" s="4"/>
      <c r="U384" s="4"/>
      <c r="V384" s="4"/>
      <c r="AB384" s="4"/>
      <c r="AC384" s="4"/>
      <c r="AD384" s="13"/>
    </row>
    <row r="385" spans="1:30" x14ac:dyDescent="0.2">
      <c r="A385" s="9"/>
      <c r="H385" t="s">
        <v>16</v>
      </c>
      <c r="I385" s="4">
        <v>4629</v>
      </c>
      <c r="J385" s="4">
        <v>7337.88</v>
      </c>
      <c r="K385" s="4">
        <v>2288.44</v>
      </c>
      <c r="L385" s="4"/>
      <c r="M385" s="4"/>
      <c r="N385" s="4"/>
      <c r="O385" s="4"/>
      <c r="P385" s="4">
        <f t="shared" si="362"/>
        <v>614.37388015130398</v>
      </c>
      <c r="Q385" s="4">
        <f t="shared" si="363"/>
        <v>973.90404140951614</v>
      </c>
      <c r="R385" s="4">
        <f t="shared" si="364"/>
        <v>303.72818368836681</v>
      </c>
      <c r="S385" s="4"/>
      <c r="T385" s="4"/>
      <c r="U385" s="4"/>
      <c r="V385" s="4"/>
      <c r="AB385" s="4"/>
      <c r="AC385" s="4"/>
      <c r="AD385" s="13"/>
    </row>
    <row r="386" spans="1:30" x14ac:dyDescent="0.2">
      <c r="A386" s="7"/>
      <c r="H386" t="s">
        <v>17</v>
      </c>
      <c r="I386" s="4">
        <v>3325.1400000000003</v>
      </c>
      <c r="J386" s="4">
        <v>3439.8</v>
      </c>
      <c r="K386" s="4">
        <v>875</v>
      </c>
      <c r="L386" s="4"/>
      <c r="M386" s="4"/>
      <c r="N386" s="4"/>
      <c r="O386" s="4"/>
      <c r="P386" s="4">
        <f>I386/7.5345</f>
        <v>441.32191917180967</v>
      </c>
      <c r="Q386" s="4">
        <f t="shared" si="363"/>
        <v>456.53991638463071</v>
      </c>
      <c r="R386" s="4">
        <f t="shared" si="364"/>
        <v>116.13245736279779</v>
      </c>
      <c r="S386" s="4"/>
      <c r="T386" s="4"/>
      <c r="U386" s="4"/>
      <c r="V386" s="4"/>
      <c r="AB386" s="4"/>
      <c r="AC386" s="4"/>
      <c r="AD386" s="13"/>
    </row>
    <row r="387" spans="1:30" x14ac:dyDescent="0.2">
      <c r="A387" s="9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AB387" s="4"/>
      <c r="AC387" s="4"/>
      <c r="AD387" s="13"/>
    </row>
    <row r="388" spans="1:30" x14ac:dyDescent="0.2">
      <c r="A388" s="7">
        <v>77</v>
      </c>
      <c r="B388" t="s">
        <v>405</v>
      </c>
      <c r="C388" t="s">
        <v>60</v>
      </c>
      <c r="D388" t="s">
        <v>60</v>
      </c>
      <c r="E388" t="s">
        <v>406</v>
      </c>
      <c r="F388" t="s">
        <v>407</v>
      </c>
      <c r="G388" t="s">
        <v>408</v>
      </c>
      <c r="H388" t="s">
        <v>13</v>
      </c>
      <c r="I388" s="4"/>
      <c r="J388" s="4"/>
      <c r="K388" s="4"/>
      <c r="L388" s="4">
        <v>10443.26</v>
      </c>
      <c r="M388" s="4">
        <v>14014.43</v>
      </c>
      <c r="N388" s="4">
        <v>14592.59</v>
      </c>
      <c r="O388" s="4">
        <v>513.42999999999995</v>
      </c>
      <c r="P388" s="4"/>
      <c r="Q388" s="4"/>
      <c r="R388" s="4"/>
      <c r="S388" s="4">
        <f>L388/7.5345</f>
        <v>1386.0587962041277</v>
      </c>
      <c r="T388" s="4">
        <f>M388/7.5345</f>
        <v>1860.0345079301878</v>
      </c>
      <c r="U388" s="4">
        <f>N388/7.5345</f>
        <v>1936.7695268431878</v>
      </c>
      <c r="V388" s="4">
        <f>O388/7.5345</f>
        <v>68.14387152432144</v>
      </c>
      <c r="W388" t="s">
        <v>409</v>
      </c>
      <c r="X388" s="4">
        <f t="shared" si="300"/>
        <v>11241.071428571428</v>
      </c>
      <c r="Y388" s="4">
        <f t="shared" ref="Y388" si="365">P391+Q391+R391+S391+T391+U391+V391</f>
        <v>1491.9465695894123</v>
      </c>
      <c r="Z388" s="4">
        <v>13095.848214285714</v>
      </c>
      <c r="AA388" s="4">
        <f>Table3[[#This Row],[Trošak         Iznos u KN]]/7.5345</f>
        <v>1738.1177535716654</v>
      </c>
      <c r="AB388" s="4"/>
      <c r="AC388" s="4"/>
      <c r="AD388" s="13">
        <v>134.9</v>
      </c>
    </row>
    <row r="389" spans="1:30" x14ac:dyDescent="0.2">
      <c r="A389" s="9"/>
      <c r="H389" t="s">
        <v>15</v>
      </c>
      <c r="I389" s="4"/>
      <c r="J389" s="4"/>
      <c r="K389" s="4"/>
      <c r="L389" s="4">
        <v>3625</v>
      </c>
      <c r="M389" s="4">
        <v>3750</v>
      </c>
      <c r="N389" s="4">
        <v>3750</v>
      </c>
      <c r="O389" s="4">
        <v>125</v>
      </c>
      <c r="P389" s="4"/>
      <c r="Q389" s="4"/>
      <c r="R389" s="4"/>
      <c r="S389" s="4">
        <f t="shared" ref="S389:S390" si="366">L389/7.5345</f>
        <v>481.12018050301941</v>
      </c>
      <c r="T389" s="4">
        <f t="shared" ref="T389:T391" si="367">M389/7.5345</f>
        <v>497.71053155484765</v>
      </c>
      <c r="U389" s="4">
        <f t="shared" ref="U389:U391" si="368">N389/7.5345</f>
        <v>497.71053155484765</v>
      </c>
      <c r="V389" s="4">
        <f t="shared" ref="V389:V390" si="369">O389/7.5345</f>
        <v>16.590351051828257</v>
      </c>
      <c r="AB389" s="4"/>
      <c r="AC389" s="4"/>
      <c r="AD389" s="13"/>
    </row>
    <row r="390" spans="1:30" x14ac:dyDescent="0.2">
      <c r="A390" s="7"/>
      <c r="H390" t="s">
        <v>16</v>
      </c>
      <c r="I390" s="4"/>
      <c r="J390" s="4"/>
      <c r="K390" s="4"/>
      <c r="L390" s="4">
        <v>6818.26</v>
      </c>
      <c r="M390" s="4">
        <v>10264.43</v>
      </c>
      <c r="N390" s="4">
        <v>10842.59</v>
      </c>
      <c r="O390" s="4">
        <v>388.42999999999995</v>
      </c>
      <c r="P390" s="4"/>
      <c r="Q390" s="4"/>
      <c r="R390" s="4"/>
      <c r="S390" s="4">
        <f t="shared" si="366"/>
        <v>904.93861570110823</v>
      </c>
      <c r="T390" s="4">
        <f t="shared" si="367"/>
        <v>1362.32397637534</v>
      </c>
      <c r="U390" s="4">
        <f t="shared" si="368"/>
        <v>1439.0589952883402</v>
      </c>
      <c r="V390" s="4">
        <f t="shared" si="369"/>
        <v>51.55352047249319</v>
      </c>
      <c r="AB390" s="4"/>
      <c r="AC390" s="4"/>
      <c r="AD390" s="13"/>
    </row>
    <row r="391" spans="1:30" x14ac:dyDescent="0.2">
      <c r="A391" s="9"/>
      <c r="H391" t="s">
        <v>17</v>
      </c>
      <c r="I391" s="4"/>
      <c r="J391" s="4"/>
      <c r="K391" s="4"/>
      <c r="L391" s="4">
        <v>3616.0714285714284</v>
      </c>
      <c r="M391" s="4">
        <v>3750</v>
      </c>
      <c r="N391" s="4">
        <v>3750</v>
      </c>
      <c r="O391" s="4">
        <v>125</v>
      </c>
      <c r="P391" s="4"/>
      <c r="Q391" s="4"/>
      <c r="R391" s="4"/>
      <c r="S391" s="4">
        <f>L391/7.5345</f>
        <v>479.93515542788879</v>
      </c>
      <c r="T391" s="4">
        <f t="shared" si="367"/>
        <v>497.71053155484765</v>
      </c>
      <c r="U391" s="4">
        <f t="shared" si="368"/>
        <v>497.71053155484765</v>
      </c>
      <c r="V391" s="4">
        <f>O391/7.5345</f>
        <v>16.590351051828257</v>
      </c>
      <c r="AB391" s="4"/>
      <c r="AC391" s="4"/>
      <c r="AD391" s="13"/>
    </row>
    <row r="392" spans="1:30" x14ac:dyDescent="0.2">
      <c r="A392" s="7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AB392" s="4"/>
      <c r="AC392" s="4"/>
      <c r="AD392" s="13"/>
    </row>
    <row r="393" spans="1:30" x14ac:dyDescent="0.2">
      <c r="A393" s="9">
        <v>78</v>
      </c>
      <c r="B393" t="s">
        <v>410</v>
      </c>
      <c r="C393" t="s">
        <v>141</v>
      </c>
      <c r="D393" t="s">
        <v>141</v>
      </c>
      <c r="E393" t="s">
        <v>411</v>
      </c>
      <c r="F393" t="s">
        <v>412</v>
      </c>
      <c r="G393" t="s">
        <v>413</v>
      </c>
      <c r="H393" t="s">
        <v>13</v>
      </c>
      <c r="I393" s="4"/>
      <c r="J393" s="4"/>
      <c r="K393" s="4"/>
      <c r="L393" s="4">
        <v>4997.38</v>
      </c>
      <c r="M393" s="4">
        <v>6745.94</v>
      </c>
      <c r="N393" s="4">
        <v>7018.26</v>
      </c>
      <c r="O393" s="4">
        <v>256.26</v>
      </c>
      <c r="P393" s="4"/>
      <c r="Q393" s="4"/>
      <c r="R393" s="4"/>
      <c r="S393" s="4">
        <f>L393/7.5345</f>
        <v>663.26630831508396</v>
      </c>
      <c r="T393" s="4">
        <f>M393/7.5345</f>
        <v>895.34010219656238</v>
      </c>
      <c r="U393" s="4">
        <f>N393/7.5345</f>
        <v>931.48317738403341</v>
      </c>
      <c r="V393" s="4">
        <f>O393/7.5345</f>
        <v>34.01154688433207</v>
      </c>
      <c r="W393" t="s">
        <v>414</v>
      </c>
      <c r="X393" s="4">
        <f t="shared" si="306"/>
        <v>7761.58</v>
      </c>
      <c r="Y393" s="4">
        <f t="shared" ref="Y393" si="370">P396+Q396+R396+S396+T396+U396+V396</f>
        <v>1030.1386953347933</v>
      </c>
      <c r="Z393" s="4">
        <v>9042.2407000000003</v>
      </c>
      <c r="AA393" s="4">
        <f>Table3[[#This Row],[Trošak         Iznos u KN]]/7.5345</f>
        <v>1200.1115800650341</v>
      </c>
      <c r="AB393" s="4"/>
      <c r="AC393" s="4"/>
      <c r="AD393" s="13">
        <v>93.19</v>
      </c>
    </row>
    <row r="394" spans="1:30" x14ac:dyDescent="0.2">
      <c r="A394" s="7"/>
      <c r="H394" t="s">
        <v>15</v>
      </c>
      <c r="I394" s="4"/>
      <c r="J394" s="4"/>
      <c r="K394" s="4"/>
      <c r="L394" s="4">
        <v>3625</v>
      </c>
      <c r="M394" s="4">
        <v>3750</v>
      </c>
      <c r="N394" s="4">
        <v>3750</v>
      </c>
      <c r="O394" s="4">
        <v>125</v>
      </c>
      <c r="P394" s="4"/>
      <c r="Q394" s="4"/>
      <c r="R394" s="4"/>
      <c r="S394" s="4">
        <f t="shared" ref="S394:S395" si="371">L394/7.5345</f>
        <v>481.12018050301941</v>
      </c>
      <c r="T394" s="4">
        <f t="shared" ref="T394:T396" si="372">M394/7.5345</f>
        <v>497.71053155484765</v>
      </c>
      <c r="U394" s="4">
        <f t="shared" ref="U394:U396" si="373">N394/7.5345</f>
        <v>497.71053155484765</v>
      </c>
      <c r="V394" s="4">
        <f t="shared" ref="V394:V395" si="374">O394/7.5345</f>
        <v>16.590351051828257</v>
      </c>
      <c r="AB394" s="4"/>
      <c r="AC394" s="4"/>
      <c r="AD394" s="13"/>
    </row>
    <row r="395" spans="1:30" x14ac:dyDescent="0.2">
      <c r="A395" s="9"/>
      <c r="H395" t="s">
        <v>16</v>
      </c>
      <c r="I395" s="4"/>
      <c r="J395" s="4"/>
      <c r="K395" s="4"/>
      <c r="L395" s="4">
        <v>1372.38</v>
      </c>
      <c r="M395" s="4">
        <v>2995.9399999999996</v>
      </c>
      <c r="N395" s="4">
        <v>3268.26</v>
      </c>
      <c r="O395" s="4">
        <v>131.26</v>
      </c>
      <c r="P395" s="4"/>
      <c r="Q395" s="4"/>
      <c r="R395" s="4"/>
      <c r="S395" s="4">
        <f t="shared" si="371"/>
        <v>182.14612781206452</v>
      </c>
      <c r="T395" s="4">
        <f t="shared" si="372"/>
        <v>397.62957064171468</v>
      </c>
      <c r="U395" s="4">
        <f t="shared" si="373"/>
        <v>433.77264582918576</v>
      </c>
      <c r="V395" s="4">
        <f t="shared" si="374"/>
        <v>17.421195832503813</v>
      </c>
      <c r="AB395" s="4"/>
      <c r="AC395" s="4"/>
      <c r="AD395" s="13"/>
    </row>
    <row r="396" spans="1:30" x14ac:dyDescent="0.2">
      <c r="A396" s="7"/>
      <c r="H396" t="s">
        <v>17</v>
      </c>
      <c r="I396" s="4"/>
      <c r="J396" s="4"/>
      <c r="K396" s="4"/>
      <c r="L396" s="4">
        <v>1372.38</v>
      </c>
      <c r="M396" s="4">
        <v>2995.9399999999996</v>
      </c>
      <c r="N396" s="4">
        <v>3268.26</v>
      </c>
      <c r="O396" s="4">
        <v>125</v>
      </c>
      <c r="P396" s="4"/>
      <c r="Q396" s="4"/>
      <c r="R396" s="4"/>
      <c r="S396" s="4">
        <f>L396/7.5345</f>
        <v>182.14612781206452</v>
      </c>
      <c r="T396" s="4">
        <f t="shared" si="372"/>
        <v>397.62957064171468</v>
      </c>
      <c r="U396" s="4">
        <f t="shared" si="373"/>
        <v>433.77264582918576</v>
      </c>
      <c r="V396" s="4">
        <f>O396/7.5345</f>
        <v>16.590351051828257</v>
      </c>
      <c r="AB396" s="4"/>
      <c r="AC396" s="4"/>
      <c r="AD396" s="13"/>
    </row>
    <row r="397" spans="1:30" x14ac:dyDescent="0.2">
      <c r="A397" s="9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AB397" s="4"/>
      <c r="AC397" s="4"/>
      <c r="AD397" s="13"/>
    </row>
    <row r="398" spans="1:30" x14ac:dyDescent="0.2">
      <c r="A398" s="7">
        <v>79</v>
      </c>
      <c r="B398" t="s">
        <v>415</v>
      </c>
      <c r="C398" t="s">
        <v>9</v>
      </c>
      <c r="D398" t="s">
        <v>9</v>
      </c>
      <c r="E398" t="s">
        <v>416</v>
      </c>
      <c r="F398" t="s">
        <v>417</v>
      </c>
      <c r="G398" t="s">
        <v>418</v>
      </c>
      <c r="H398" t="s">
        <v>13</v>
      </c>
      <c r="I398" s="4">
        <v>16347.21</v>
      </c>
      <c r="J398" s="4">
        <v>16563.330000000002</v>
      </c>
      <c r="K398" s="4">
        <v>16432.82</v>
      </c>
      <c r="L398" s="4">
        <v>832.5</v>
      </c>
      <c r="M398" s="4"/>
      <c r="N398" s="4"/>
      <c r="O398" s="4"/>
      <c r="P398" s="4">
        <f>I398/7.5345</f>
        <v>2169.6476209436591</v>
      </c>
      <c r="Q398" s="4">
        <f>J398/7.5345</f>
        <v>2198.3316742982283</v>
      </c>
      <c r="R398" s="4">
        <f>K398/7.5345</f>
        <v>2181.010020572035</v>
      </c>
      <c r="S398" s="4">
        <f>L398/7.5345</f>
        <v>110.49173800517619</v>
      </c>
      <c r="T398" s="4"/>
      <c r="U398" s="4"/>
      <c r="V398" s="4"/>
      <c r="W398" t="s">
        <v>419</v>
      </c>
      <c r="X398" s="4">
        <f t="shared" ref="X398" si="375">I401+J401+K401+L401+M401+N401+O401</f>
        <v>10660.62</v>
      </c>
      <c r="Y398" s="4">
        <f t="shared" ref="Y398" si="376">P401+Q401+R401+S401+T401+U401+V401</f>
        <v>1414.9074258411306</v>
      </c>
      <c r="Z398" s="4">
        <v>12419.622300000001</v>
      </c>
      <c r="AA398" s="4">
        <f>Table3[[#This Row],[Trošak         Iznos u KN]]/7.5345</f>
        <v>1648.3671511049174</v>
      </c>
      <c r="AB398" s="4"/>
      <c r="AC398" s="4"/>
      <c r="AD398" s="13">
        <v>127.94</v>
      </c>
    </row>
    <row r="399" spans="1:30" x14ac:dyDescent="0.2">
      <c r="A399" s="9"/>
      <c r="H399" t="s">
        <v>15</v>
      </c>
      <c r="I399" s="4">
        <v>3439.8</v>
      </c>
      <c r="J399" s="4">
        <v>3439.8</v>
      </c>
      <c r="K399" s="4">
        <v>3750</v>
      </c>
      <c r="L399" s="4">
        <v>375</v>
      </c>
      <c r="M399" s="4"/>
      <c r="N399" s="4"/>
      <c r="O399" s="4"/>
      <c r="P399" s="4">
        <f t="shared" ref="P399:P400" si="377">I399/7.5345</f>
        <v>456.53991638463071</v>
      </c>
      <c r="Q399" s="4">
        <f t="shared" ref="Q399:Q401" si="378">J399/7.5345</f>
        <v>456.53991638463071</v>
      </c>
      <c r="R399" s="4">
        <f t="shared" ref="R399:R401" si="379">K399/7.5345</f>
        <v>497.71053155484765</v>
      </c>
      <c r="S399" s="4">
        <f t="shared" ref="S399:S400" si="380">L399/7.5345</f>
        <v>49.771053155484765</v>
      </c>
      <c r="T399" s="4"/>
      <c r="U399" s="4"/>
      <c r="V399" s="4"/>
      <c r="AB399" s="4"/>
      <c r="AC399" s="4"/>
      <c r="AD399" s="13"/>
    </row>
    <row r="400" spans="1:30" x14ac:dyDescent="0.2">
      <c r="A400" s="7"/>
      <c r="H400" t="s">
        <v>16</v>
      </c>
      <c r="I400" s="4">
        <v>12907.41</v>
      </c>
      <c r="J400" s="4">
        <v>13123.530000000002</v>
      </c>
      <c r="K400" s="4">
        <v>12682.82</v>
      </c>
      <c r="L400" s="4">
        <v>457.5</v>
      </c>
      <c r="M400" s="4"/>
      <c r="N400" s="4"/>
      <c r="O400" s="4"/>
      <c r="P400" s="4">
        <f t="shared" si="377"/>
        <v>1713.1077045590284</v>
      </c>
      <c r="Q400" s="4">
        <f t="shared" si="378"/>
        <v>1741.7917579135976</v>
      </c>
      <c r="R400" s="4">
        <f t="shared" si="379"/>
        <v>1683.2994890171874</v>
      </c>
      <c r="S400" s="4">
        <f t="shared" si="380"/>
        <v>60.720684849691416</v>
      </c>
      <c r="T400" s="4"/>
      <c r="U400" s="4"/>
      <c r="V400" s="4"/>
      <c r="AB400" s="4"/>
      <c r="AC400" s="4"/>
      <c r="AD400" s="13"/>
    </row>
    <row r="401" spans="1:30" x14ac:dyDescent="0.2">
      <c r="A401" s="9"/>
      <c r="H401" t="s">
        <v>17</v>
      </c>
      <c r="I401" s="4">
        <v>3095.82</v>
      </c>
      <c r="J401" s="4">
        <v>3439.8</v>
      </c>
      <c r="K401" s="4">
        <v>3750</v>
      </c>
      <c r="L401" s="4">
        <v>375</v>
      </c>
      <c r="M401" s="4"/>
      <c r="N401" s="4"/>
      <c r="O401" s="4"/>
      <c r="P401" s="4">
        <f>I401/7.5345</f>
        <v>410.88592474616763</v>
      </c>
      <c r="Q401" s="4">
        <f t="shared" si="378"/>
        <v>456.53991638463071</v>
      </c>
      <c r="R401" s="4">
        <f t="shared" si="379"/>
        <v>497.71053155484765</v>
      </c>
      <c r="S401" s="4">
        <f>L401/7.5345</f>
        <v>49.771053155484765</v>
      </c>
      <c r="T401" s="4"/>
      <c r="U401" s="4"/>
      <c r="V401" s="4"/>
      <c r="AB401" s="4"/>
      <c r="AC401" s="4"/>
      <c r="AD401" s="13"/>
    </row>
    <row r="402" spans="1:30" x14ac:dyDescent="0.2">
      <c r="A402" s="7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AB402" s="4"/>
      <c r="AC402" s="4"/>
      <c r="AD402" s="13"/>
    </row>
    <row r="403" spans="1:30" x14ac:dyDescent="0.2">
      <c r="A403" s="9">
        <v>80</v>
      </c>
      <c r="B403" t="s">
        <v>420</v>
      </c>
      <c r="C403" t="s">
        <v>421</v>
      </c>
      <c r="D403" t="s">
        <v>130</v>
      </c>
      <c r="E403" t="s">
        <v>422</v>
      </c>
      <c r="F403" t="s">
        <v>423</v>
      </c>
      <c r="G403" t="s">
        <v>424</v>
      </c>
      <c r="H403" t="s">
        <v>13</v>
      </c>
      <c r="I403" s="4"/>
      <c r="J403" s="4"/>
      <c r="K403" s="4"/>
      <c r="L403" s="4">
        <v>4922.07</v>
      </c>
      <c r="M403" s="4">
        <v>5776.47</v>
      </c>
      <c r="N403" s="4">
        <v>5981.6</v>
      </c>
      <c r="O403" s="4">
        <v>227.05</v>
      </c>
      <c r="P403" s="4"/>
      <c r="Q403" s="4"/>
      <c r="R403" s="4"/>
      <c r="S403" s="4">
        <f>L403/7.5345</f>
        <v>653.27095361337842</v>
      </c>
      <c r="T403" s="4">
        <f>M403/7.5345</f>
        <v>766.66932112283496</v>
      </c>
      <c r="U403" s="4">
        <f>N403/7.5345</f>
        <v>793.89475081292721</v>
      </c>
      <c r="V403" s="4">
        <f>O403/7.5345</f>
        <v>30.134713650540846</v>
      </c>
      <c r="W403" t="s">
        <v>425</v>
      </c>
      <c r="X403" s="4">
        <f t="shared" ref="X403:X463" si="381">I406+J406+K406+L406+M406+N406+O406</f>
        <v>5657.1900000000005</v>
      </c>
      <c r="Y403" s="4">
        <f t="shared" ref="Y403" si="382">P406+Q406+R406+S406+T406+U406+V406</f>
        <v>750.83814453513833</v>
      </c>
      <c r="Z403" s="4">
        <v>6590.6263500000005</v>
      </c>
      <c r="AA403" s="4">
        <f>Table3[[#This Row],[Trošak         Iznos u KN]]/7.5345</f>
        <v>874.72643838343618</v>
      </c>
      <c r="AB403" s="4"/>
      <c r="AC403" s="4"/>
      <c r="AD403" s="13">
        <v>67.900000000000006</v>
      </c>
    </row>
    <row r="404" spans="1:30" x14ac:dyDescent="0.2">
      <c r="A404" s="7"/>
      <c r="H404" t="s">
        <v>15</v>
      </c>
      <c r="I404" s="4"/>
      <c r="J404" s="4"/>
      <c r="K404" s="4"/>
      <c r="L404" s="4">
        <v>3625</v>
      </c>
      <c r="M404" s="4">
        <v>3750</v>
      </c>
      <c r="N404" s="4">
        <v>3750</v>
      </c>
      <c r="O404" s="4">
        <v>125</v>
      </c>
      <c r="P404" s="4"/>
      <c r="Q404" s="4"/>
      <c r="R404" s="4"/>
      <c r="S404" s="4">
        <f t="shared" ref="S404:S405" si="383">L404/7.5345</f>
        <v>481.12018050301941</v>
      </c>
      <c r="T404" s="4">
        <f t="shared" ref="T404:T406" si="384">M404/7.5345</f>
        <v>497.71053155484765</v>
      </c>
      <c r="U404" s="4">
        <f t="shared" ref="U404:U406" si="385">N404/7.5345</f>
        <v>497.71053155484765</v>
      </c>
      <c r="V404" s="4">
        <f t="shared" ref="V404:V405" si="386">O404/7.5345</f>
        <v>16.590351051828257</v>
      </c>
      <c r="AB404" s="4"/>
      <c r="AC404" s="4"/>
      <c r="AD404" s="13"/>
    </row>
    <row r="405" spans="1:30" x14ac:dyDescent="0.2">
      <c r="A405" s="9"/>
      <c r="H405" t="s">
        <v>16</v>
      </c>
      <c r="I405" s="4"/>
      <c r="J405" s="4"/>
      <c r="K405" s="4"/>
      <c r="L405" s="4">
        <v>1297.0699999999997</v>
      </c>
      <c r="M405" s="4">
        <v>2026.4700000000003</v>
      </c>
      <c r="N405" s="4">
        <v>2231.6000000000004</v>
      </c>
      <c r="O405" s="4">
        <v>102.05000000000001</v>
      </c>
      <c r="P405" s="4"/>
      <c r="Q405" s="4"/>
      <c r="R405" s="4"/>
      <c r="S405" s="4">
        <f t="shared" si="383"/>
        <v>172.15077311035895</v>
      </c>
      <c r="T405" s="4">
        <f t="shared" si="384"/>
        <v>268.95878956798725</v>
      </c>
      <c r="U405" s="4">
        <f t="shared" si="385"/>
        <v>296.18421925807951</v>
      </c>
      <c r="V405" s="4">
        <f t="shared" si="386"/>
        <v>13.54436259871259</v>
      </c>
      <c r="AB405" s="4"/>
      <c r="AC405" s="4"/>
      <c r="AD405" s="13"/>
    </row>
    <row r="406" spans="1:30" x14ac:dyDescent="0.2">
      <c r="A406" s="7"/>
      <c r="H406" t="s">
        <v>17</v>
      </c>
      <c r="I406" s="4"/>
      <c r="J406" s="4"/>
      <c r="K406" s="4"/>
      <c r="L406" s="4">
        <v>1297.0699999999997</v>
      </c>
      <c r="M406" s="4">
        <v>2026.4700000000003</v>
      </c>
      <c r="N406" s="4">
        <v>2231.6000000000004</v>
      </c>
      <c r="O406" s="4">
        <v>102.05000000000001</v>
      </c>
      <c r="P406" s="4"/>
      <c r="Q406" s="4"/>
      <c r="R406" s="4"/>
      <c r="S406" s="4">
        <f>L406/7.5345</f>
        <v>172.15077311035895</v>
      </c>
      <c r="T406" s="4">
        <f t="shared" si="384"/>
        <v>268.95878956798725</v>
      </c>
      <c r="U406" s="4">
        <f t="shared" si="385"/>
        <v>296.18421925807951</v>
      </c>
      <c r="V406" s="4">
        <f>O406/7.5345</f>
        <v>13.54436259871259</v>
      </c>
      <c r="AB406" s="4"/>
      <c r="AC406" s="4"/>
      <c r="AD406" s="13"/>
    </row>
    <row r="407" spans="1:30" x14ac:dyDescent="0.2">
      <c r="A407" s="9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AB407" s="4"/>
      <c r="AC407" s="4"/>
      <c r="AD407" s="13"/>
    </row>
    <row r="408" spans="1:30" x14ac:dyDescent="0.2">
      <c r="A408" s="7">
        <v>81</v>
      </c>
      <c r="B408" t="s">
        <v>426</v>
      </c>
      <c r="C408" t="s">
        <v>9</v>
      </c>
      <c r="D408" t="s">
        <v>9</v>
      </c>
      <c r="E408" t="s">
        <v>427</v>
      </c>
      <c r="F408" t="s">
        <v>428</v>
      </c>
      <c r="G408" t="s">
        <v>429</v>
      </c>
      <c r="H408" t="s">
        <v>13</v>
      </c>
      <c r="I408" s="4">
        <v>4749.75</v>
      </c>
      <c r="J408" s="4"/>
      <c r="K408" s="4"/>
      <c r="L408" s="4"/>
      <c r="M408" s="4"/>
      <c r="N408" s="4"/>
      <c r="O408" s="4"/>
      <c r="P408" s="4">
        <f>I408/7.5345</f>
        <v>630.4001592673701</v>
      </c>
      <c r="Q408" s="4"/>
      <c r="R408" s="4"/>
      <c r="S408" s="4"/>
      <c r="T408" s="4"/>
      <c r="U408" s="4"/>
      <c r="V408" s="4"/>
      <c r="W408" t="s">
        <v>430</v>
      </c>
      <c r="X408" s="4">
        <f t="shared" ref="X408:X453" si="387">I411+J411+K411+L411+M411+N411+O411</f>
        <v>2178.5400000000004</v>
      </c>
      <c r="Y408" s="4">
        <f t="shared" ref="Y408" si="388">P411+Q411+R411+S411+T411+U411+V411</f>
        <v>289.14194704359949</v>
      </c>
      <c r="Z408" s="4">
        <v>2537.9991000000005</v>
      </c>
      <c r="AA408" s="4">
        <f>Table3[[#This Row],[Trošak         Iznos u KN]]/7.5345</f>
        <v>336.85036830579338</v>
      </c>
      <c r="AB408" s="4"/>
      <c r="AC408" s="4"/>
      <c r="AD408" s="13">
        <v>26.14</v>
      </c>
    </row>
    <row r="409" spans="1:30" x14ac:dyDescent="0.2">
      <c r="A409" s="9"/>
      <c r="H409" t="s">
        <v>15</v>
      </c>
      <c r="I409" s="4">
        <v>2293.1999999999998</v>
      </c>
      <c r="J409" s="4"/>
      <c r="K409" s="4"/>
      <c r="L409" s="4"/>
      <c r="M409" s="4"/>
      <c r="N409" s="4"/>
      <c r="O409" s="4"/>
      <c r="P409" s="4">
        <f t="shared" ref="P409:P410" si="389">I409/7.5345</f>
        <v>304.35994425642042</v>
      </c>
      <c r="Q409" s="4"/>
      <c r="R409" s="4"/>
      <c r="S409" s="4"/>
      <c r="T409" s="4"/>
      <c r="U409" s="4"/>
      <c r="V409" s="4"/>
      <c r="AB409" s="4"/>
      <c r="AC409" s="4"/>
      <c r="AD409" s="13"/>
    </row>
    <row r="410" spans="1:30" x14ac:dyDescent="0.2">
      <c r="A410" s="7"/>
      <c r="H410" t="s">
        <v>16</v>
      </c>
      <c r="I410" s="4">
        <v>2456.5500000000002</v>
      </c>
      <c r="J410" s="4"/>
      <c r="K410" s="4"/>
      <c r="L410" s="4"/>
      <c r="M410" s="4"/>
      <c r="N410" s="4"/>
      <c r="O410" s="4"/>
      <c r="P410" s="4">
        <f t="shared" si="389"/>
        <v>326.04021501094962</v>
      </c>
      <c r="Q410" s="4"/>
      <c r="R410" s="4"/>
      <c r="S410" s="4"/>
      <c r="T410" s="4"/>
      <c r="U410" s="4"/>
      <c r="V410" s="4"/>
      <c r="AB410" s="4"/>
      <c r="AC410" s="4"/>
      <c r="AD410" s="13"/>
    </row>
    <row r="411" spans="1:30" x14ac:dyDescent="0.2">
      <c r="A411" s="9"/>
      <c r="H411" t="s">
        <v>17</v>
      </c>
      <c r="I411" s="4">
        <v>2178.5400000000004</v>
      </c>
      <c r="J411" s="4"/>
      <c r="K411" s="4"/>
      <c r="L411" s="4"/>
      <c r="M411" s="4"/>
      <c r="N411" s="4"/>
      <c r="O411" s="4"/>
      <c r="P411" s="4">
        <f>I411/7.5345</f>
        <v>289.14194704359949</v>
      </c>
      <c r="Q411" s="4"/>
      <c r="R411" s="4"/>
      <c r="S411" s="4"/>
      <c r="T411" s="4"/>
      <c r="U411" s="4"/>
      <c r="V411" s="4"/>
      <c r="AB411" s="4"/>
      <c r="AC411" s="4"/>
      <c r="AD411" s="13"/>
    </row>
    <row r="412" spans="1:30" x14ac:dyDescent="0.2">
      <c r="A412" s="7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AB412" s="4"/>
      <c r="AC412" s="4"/>
      <c r="AD412" s="13"/>
    </row>
    <row r="413" spans="1:30" x14ac:dyDescent="0.2">
      <c r="A413" s="9">
        <v>82</v>
      </c>
      <c r="B413" t="s">
        <v>431</v>
      </c>
      <c r="C413" t="s">
        <v>60</v>
      </c>
      <c r="D413" t="s">
        <v>60</v>
      </c>
      <c r="E413" t="s">
        <v>432</v>
      </c>
      <c r="F413" t="s">
        <v>433</v>
      </c>
      <c r="G413" t="s">
        <v>434</v>
      </c>
      <c r="H413" t="s">
        <v>13</v>
      </c>
      <c r="I413" s="4"/>
      <c r="J413" s="4"/>
      <c r="K413" s="4"/>
      <c r="L413" s="4">
        <v>7792.68</v>
      </c>
      <c r="M413" s="4">
        <v>9060.6200000000008</v>
      </c>
      <c r="N413" s="4">
        <v>9441.08</v>
      </c>
      <c r="O413" s="4">
        <v>343.67</v>
      </c>
      <c r="P413" s="4"/>
      <c r="Q413" s="4"/>
      <c r="R413" s="4"/>
      <c r="S413" s="4">
        <f>L413/7.5345</f>
        <v>1034.2663746764881</v>
      </c>
      <c r="T413" s="4">
        <f>M413/7.5345</f>
        <v>1202.5509323777292</v>
      </c>
      <c r="U413" s="4">
        <f>N413/7.5345</f>
        <v>1253.0466520671578</v>
      </c>
      <c r="V413" s="4">
        <f>O413/7.5345</f>
        <v>45.612847567854537</v>
      </c>
      <c r="W413" t="s">
        <v>435</v>
      </c>
      <c r="X413" s="4">
        <f t="shared" ref="X413" si="390">I416+J416+K416+L416+M416+N416+O416</f>
        <v>10968.67</v>
      </c>
      <c r="Y413" s="4">
        <f t="shared" ref="Y413" si="391">P416+Q416+R416+S416+T416+U416+V416</f>
        <v>1455.7926869732564</v>
      </c>
      <c r="Z413" s="4">
        <v>12778.500550000001</v>
      </c>
      <c r="AA413" s="4">
        <f>Table3[[#This Row],[Trošak         Iznos u KN]]/7.5345</f>
        <v>1695.9984803238438</v>
      </c>
      <c r="AB413" s="4"/>
      <c r="AC413" s="4"/>
      <c r="AD413" s="13">
        <v>131.62</v>
      </c>
    </row>
    <row r="414" spans="1:30" x14ac:dyDescent="0.2">
      <c r="A414" s="7"/>
      <c r="H414" t="s">
        <v>15</v>
      </c>
      <c r="I414" s="4"/>
      <c r="J414" s="4"/>
      <c r="K414" s="4"/>
      <c r="L414" s="4">
        <v>3500</v>
      </c>
      <c r="M414" s="4">
        <v>3750</v>
      </c>
      <c r="N414" s="4">
        <v>3750</v>
      </c>
      <c r="O414" s="4">
        <v>250</v>
      </c>
      <c r="P414" s="4"/>
      <c r="Q414" s="4"/>
      <c r="R414" s="4"/>
      <c r="S414" s="4">
        <f t="shared" ref="S414:S415" si="392">L414/7.5345</f>
        <v>464.52982945119118</v>
      </c>
      <c r="T414" s="4">
        <f t="shared" ref="T414:T416" si="393">M414/7.5345</f>
        <v>497.71053155484765</v>
      </c>
      <c r="U414" s="4">
        <f t="shared" ref="U414:U416" si="394">N414/7.5345</f>
        <v>497.71053155484765</v>
      </c>
      <c r="V414" s="4">
        <f t="shared" ref="V414:V415" si="395">O414/7.5345</f>
        <v>33.180702103656515</v>
      </c>
      <c r="AB414" s="4"/>
      <c r="AC414" s="4"/>
      <c r="AD414" s="13"/>
    </row>
    <row r="415" spans="1:30" x14ac:dyDescent="0.2">
      <c r="A415" s="9"/>
      <c r="H415" t="s">
        <v>16</v>
      </c>
      <c r="I415" s="4"/>
      <c r="J415" s="4"/>
      <c r="K415" s="4"/>
      <c r="L415" s="4">
        <v>4292.68</v>
      </c>
      <c r="M415" s="4">
        <v>5310.6200000000008</v>
      </c>
      <c r="N415" s="4">
        <v>5691.08</v>
      </c>
      <c r="O415" s="4">
        <v>93.670000000000016</v>
      </c>
      <c r="P415" s="4"/>
      <c r="Q415" s="4"/>
      <c r="R415" s="4"/>
      <c r="S415" s="4">
        <f t="shared" si="392"/>
        <v>569.73654522529694</v>
      </c>
      <c r="T415" s="4">
        <f t="shared" si="393"/>
        <v>704.84040082288152</v>
      </c>
      <c r="U415" s="4">
        <f t="shared" si="394"/>
        <v>755.33612051231</v>
      </c>
      <c r="V415" s="4">
        <f t="shared" si="395"/>
        <v>12.432145464198024</v>
      </c>
      <c r="AB415" s="4"/>
      <c r="AC415" s="4"/>
      <c r="AD415" s="13"/>
    </row>
    <row r="416" spans="1:30" x14ac:dyDescent="0.2">
      <c r="A416" s="7"/>
      <c r="H416" t="s">
        <v>17</v>
      </c>
      <c r="I416" s="4"/>
      <c r="J416" s="4"/>
      <c r="K416" s="4"/>
      <c r="L416" s="4">
        <v>3375</v>
      </c>
      <c r="M416" s="4">
        <v>3750</v>
      </c>
      <c r="N416" s="4">
        <v>3750</v>
      </c>
      <c r="O416" s="4">
        <v>93.670000000000016</v>
      </c>
      <c r="P416" s="4"/>
      <c r="Q416" s="4"/>
      <c r="R416" s="4"/>
      <c r="S416" s="4">
        <f>L416/7.5345</f>
        <v>447.93947839936288</v>
      </c>
      <c r="T416" s="4">
        <f t="shared" si="393"/>
        <v>497.71053155484765</v>
      </c>
      <c r="U416" s="4">
        <f t="shared" si="394"/>
        <v>497.71053155484765</v>
      </c>
      <c r="V416" s="4">
        <f>O416/7.5345</f>
        <v>12.432145464198024</v>
      </c>
      <c r="AB416" s="4"/>
      <c r="AC416" s="4"/>
      <c r="AD416" s="13"/>
    </row>
    <row r="417" spans="1:30" x14ac:dyDescent="0.2">
      <c r="A417" s="9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AB417" s="4"/>
      <c r="AC417" s="4"/>
      <c r="AD417" s="13"/>
    </row>
    <row r="418" spans="1:30" x14ac:dyDescent="0.2">
      <c r="A418" s="7">
        <v>83</v>
      </c>
      <c r="B418" t="s">
        <v>436</v>
      </c>
      <c r="C418" t="s">
        <v>9</v>
      </c>
      <c r="D418" t="s">
        <v>9</v>
      </c>
      <c r="E418" t="s">
        <v>437</v>
      </c>
      <c r="F418" t="s">
        <v>438</v>
      </c>
      <c r="G418" t="s">
        <v>195</v>
      </c>
      <c r="H418" t="s">
        <v>13</v>
      </c>
      <c r="I418" s="4"/>
      <c r="J418" s="4"/>
      <c r="K418" s="4"/>
      <c r="L418" s="4">
        <v>11000</v>
      </c>
      <c r="M418" s="4">
        <v>11500</v>
      </c>
      <c r="N418" s="4">
        <v>13000</v>
      </c>
      <c r="O418" s="4">
        <v>565.22</v>
      </c>
      <c r="P418" s="4"/>
      <c r="Q418" s="4"/>
      <c r="R418" s="4"/>
      <c r="S418" s="4">
        <f>L418/7.5345</f>
        <v>1459.9508925608866</v>
      </c>
      <c r="T418" s="4">
        <f>M418/7.5345</f>
        <v>1526.3122967681995</v>
      </c>
      <c r="U418" s="4">
        <f>N418/7.5345</f>
        <v>1725.3965093901386</v>
      </c>
      <c r="V418" s="4">
        <f>O418/7.5345</f>
        <v>75.017585772114941</v>
      </c>
      <c r="W418" t="s">
        <v>439</v>
      </c>
      <c r="X418" s="4">
        <f t="shared" si="381"/>
        <v>11241.071428571428</v>
      </c>
      <c r="Y418" s="4">
        <f t="shared" ref="Y418" si="396">P421+Q421+R421+S421+T421+U421+V421</f>
        <v>1491.9465695894123</v>
      </c>
      <c r="Z418" s="4">
        <v>13095.848214285714</v>
      </c>
      <c r="AA418" s="4">
        <f>Table3[[#This Row],[Trošak         Iznos u KN]]/7.5345</f>
        <v>1738.1177535716654</v>
      </c>
      <c r="AB418" s="4"/>
      <c r="AC418" s="4"/>
      <c r="AD418" s="13">
        <v>134.9</v>
      </c>
    </row>
    <row r="419" spans="1:30" x14ac:dyDescent="0.2">
      <c r="A419" s="9"/>
      <c r="H419" t="s">
        <v>15</v>
      </c>
      <c r="I419" s="4"/>
      <c r="J419" s="4"/>
      <c r="K419" s="4"/>
      <c r="L419" s="4">
        <v>3625</v>
      </c>
      <c r="M419" s="4">
        <v>3750</v>
      </c>
      <c r="N419" s="4">
        <v>3750</v>
      </c>
      <c r="O419" s="4">
        <v>125</v>
      </c>
      <c r="P419" s="4"/>
      <c r="Q419" s="4"/>
      <c r="R419" s="4"/>
      <c r="S419" s="4">
        <f t="shared" ref="S419:S420" si="397">L419/7.5345</f>
        <v>481.12018050301941</v>
      </c>
      <c r="T419" s="4">
        <f t="shared" ref="T419:T421" si="398">M419/7.5345</f>
        <v>497.71053155484765</v>
      </c>
      <c r="U419" s="4">
        <f t="shared" ref="U419:U421" si="399">N419/7.5345</f>
        <v>497.71053155484765</v>
      </c>
      <c r="V419" s="4">
        <f t="shared" ref="V419:V420" si="400">O419/7.5345</f>
        <v>16.590351051828257</v>
      </c>
      <c r="AB419" s="4"/>
      <c r="AC419" s="4"/>
      <c r="AD419" s="13"/>
    </row>
    <row r="420" spans="1:30" x14ac:dyDescent="0.2">
      <c r="A420" s="7"/>
      <c r="H420" t="s">
        <v>16</v>
      </c>
      <c r="I420" s="4"/>
      <c r="J420" s="4"/>
      <c r="K420" s="4"/>
      <c r="L420" s="4">
        <v>7375</v>
      </c>
      <c r="M420" s="4">
        <v>7750</v>
      </c>
      <c r="N420" s="4">
        <v>9250</v>
      </c>
      <c r="O420" s="4">
        <v>440.22</v>
      </c>
      <c r="P420" s="4"/>
      <c r="Q420" s="4"/>
      <c r="R420" s="4"/>
      <c r="S420" s="4">
        <f t="shared" si="397"/>
        <v>978.83071205786712</v>
      </c>
      <c r="T420" s="4">
        <f t="shared" si="398"/>
        <v>1028.6017652133519</v>
      </c>
      <c r="U420" s="4">
        <f t="shared" si="399"/>
        <v>1227.6859778352909</v>
      </c>
      <c r="V420" s="4">
        <f t="shared" si="400"/>
        <v>58.427234720286684</v>
      </c>
      <c r="AB420" s="4"/>
      <c r="AC420" s="4"/>
      <c r="AD420" s="13"/>
    </row>
    <row r="421" spans="1:30" x14ac:dyDescent="0.2">
      <c r="A421" s="9"/>
      <c r="H421" t="s">
        <v>17</v>
      </c>
      <c r="I421" s="4"/>
      <c r="J421" s="4"/>
      <c r="K421" s="4"/>
      <c r="L421" s="4">
        <v>3616.0714285714284</v>
      </c>
      <c r="M421" s="4">
        <v>3750</v>
      </c>
      <c r="N421" s="4">
        <v>3750</v>
      </c>
      <c r="O421" s="4">
        <v>125</v>
      </c>
      <c r="P421" s="4"/>
      <c r="Q421" s="4"/>
      <c r="R421" s="4"/>
      <c r="S421" s="4">
        <f>L421/7.5345</f>
        <v>479.93515542788879</v>
      </c>
      <c r="T421" s="4">
        <f t="shared" si="398"/>
        <v>497.71053155484765</v>
      </c>
      <c r="U421" s="4">
        <f t="shared" si="399"/>
        <v>497.71053155484765</v>
      </c>
      <c r="V421" s="4">
        <f>O421/7.5345</f>
        <v>16.590351051828257</v>
      </c>
      <c r="AB421" s="4"/>
      <c r="AC421" s="4"/>
      <c r="AD421" s="13"/>
    </row>
    <row r="422" spans="1:30" x14ac:dyDescent="0.2">
      <c r="A422" s="7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AB422" s="4"/>
      <c r="AC422" s="4"/>
      <c r="AD422" s="13"/>
    </row>
    <row r="423" spans="1:30" x14ac:dyDescent="0.2">
      <c r="A423" s="9">
        <v>84</v>
      </c>
      <c r="B423" t="s">
        <v>440</v>
      </c>
      <c r="C423" t="s">
        <v>60</v>
      </c>
      <c r="D423" t="s">
        <v>60</v>
      </c>
      <c r="E423" t="s">
        <v>441</v>
      </c>
      <c r="F423" t="s">
        <v>442</v>
      </c>
      <c r="G423" t="s">
        <v>443</v>
      </c>
      <c r="H423" t="s">
        <v>13</v>
      </c>
      <c r="I423" s="4"/>
      <c r="J423" s="4"/>
      <c r="K423" s="4"/>
      <c r="L423" s="4">
        <v>4965.37</v>
      </c>
      <c r="M423" s="4">
        <v>6190.95</v>
      </c>
      <c r="N423" s="4">
        <v>6491.67</v>
      </c>
      <c r="O423" s="4">
        <v>247.38</v>
      </c>
      <c r="P423" s="4"/>
      <c r="Q423" s="4"/>
      <c r="R423" s="4"/>
      <c r="S423" s="4">
        <f>L423/7.5345</f>
        <v>659.01785121773173</v>
      </c>
      <c r="T423" s="4">
        <f>M423/7.5345</f>
        <v>821.68027075452915</v>
      </c>
      <c r="U423" s="4">
        <f>N423/7.5345</f>
        <v>861.59267370097552</v>
      </c>
      <c r="V423" s="4">
        <f>O423/7.5345</f>
        <v>32.83296834561019</v>
      </c>
      <c r="W423" t="s">
        <v>444</v>
      </c>
      <c r="X423" s="4">
        <f t="shared" si="387"/>
        <v>6645.37</v>
      </c>
      <c r="Y423" s="4">
        <f t="shared" ref="Y423" si="401">P426+Q426+R426+S426+T426+U426+V426</f>
        <v>881.99216935430354</v>
      </c>
      <c r="Z423" s="4">
        <v>7741.8560500000003</v>
      </c>
      <c r="AA423" s="4">
        <f>Table3[[#This Row],[Trošak         Iznos u KN]]/7.5345</f>
        <v>1027.5208772977637</v>
      </c>
      <c r="AB423" s="4"/>
      <c r="AC423" s="4"/>
      <c r="AD423" s="13">
        <v>79.739999999999995</v>
      </c>
    </row>
    <row r="424" spans="1:30" x14ac:dyDescent="0.2">
      <c r="A424" s="7"/>
      <c r="H424" t="s">
        <v>15</v>
      </c>
      <c r="I424" s="4"/>
      <c r="J424" s="4"/>
      <c r="K424" s="4"/>
      <c r="L424" s="4">
        <v>3625</v>
      </c>
      <c r="M424" s="4">
        <v>3750</v>
      </c>
      <c r="N424" s="4">
        <v>3750</v>
      </c>
      <c r="O424" s="4">
        <v>125</v>
      </c>
      <c r="P424" s="4"/>
      <c r="Q424" s="4"/>
      <c r="R424" s="4"/>
      <c r="S424" s="4">
        <f t="shared" ref="S424:S425" si="402">L424/7.5345</f>
        <v>481.12018050301941</v>
      </c>
      <c r="T424" s="4">
        <f t="shared" ref="T424:T426" si="403">M424/7.5345</f>
        <v>497.71053155484765</v>
      </c>
      <c r="U424" s="4">
        <f t="shared" ref="U424:U426" si="404">N424/7.5345</f>
        <v>497.71053155484765</v>
      </c>
      <c r="V424" s="4">
        <f t="shared" ref="V424:V425" si="405">O424/7.5345</f>
        <v>16.590351051828257</v>
      </c>
      <c r="AB424" s="4"/>
      <c r="AC424" s="4"/>
      <c r="AD424" s="13"/>
    </row>
    <row r="425" spans="1:30" x14ac:dyDescent="0.2">
      <c r="A425" s="9"/>
      <c r="H425" t="s">
        <v>16</v>
      </c>
      <c r="I425" s="4"/>
      <c r="J425" s="4"/>
      <c r="K425" s="4"/>
      <c r="L425" s="4">
        <v>1340.37</v>
      </c>
      <c r="M425" s="4">
        <v>2440.9499999999998</v>
      </c>
      <c r="N425" s="4">
        <v>2741.67</v>
      </c>
      <c r="O425" s="4">
        <v>122.38</v>
      </c>
      <c r="P425" s="4"/>
      <c r="Q425" s="4"/>
      <c r="R425" s="4"/>
      <c r="S425" s="4">
        <f t="shared" si="402"/>
        <v>177.89767071471229</v>
      </c>
      <c r="T425" s="4">
        <f t="shared" si="403"/>
        <v>323.96973919968144</v>
      </c>
      <c r="U425" s="4">
        <f t="shared" si="404"/>
        <v>363.88214214612782</v>
      </c>
      <c r="V425" s="4">
        <f t="shared" si="405"/>
        <v>16.242617293781937</v>
      </c>
      <c r="AB425" s="4"/>
      <c r="AC425" s="4"/>
      <c r="AD425" s="13"/>
    </row>
    <row r="426" spans="1:30" x14ac:dyDescent="0.2">
      <c r="A426" s="7"/>
      <c r="H426" t="s">
        <v>17</v>
      </c>
      <c r="I426" s="4"/>
      <c r="J426" s="4"/>
      <c r="K426" s="4"/>
      <c r="L426" s="4">
        <v>1340.37</v>
      </c>
      <c r="M426" s="4">
        <v>2440.9499999999998</v>
      </c>
      <c r="N426" s="4">
        <v>2741.67</v>
      </c>
      <c r="O426" s="4">
        <v>122.38</v>
      </c>
      <c r="P426" s="4"/>
      <c r="Q426" s="4"/>
      <c r="R426" s="4"/>
      <c r="S426" s="4">
        <f>L426/7.5345</f>
        <v>177.89767071471229</v>
      </c>
      <c r="T426" s="4">
        <f t="shared" si="403"/>
        <v>323.96973919968144</v>
      </c>
      <c r="U426" s="4">
        <f t="shared" si="404"/>
        <v>363.88214214612782</v>
      </c>
      <c r="V426" s="4">
        <f>O426/7.5345</f>
        <v>16.242617293781937</v>
      </c>
      <c r="AB426" s="4"/>
      <c r="AC426" s="4"/>
      <c r="AD426" s="13"/>
    </row>
    <row r="427" spans="1:30" x14ac:dyDescent="0.2">
      <c r="A427" s="9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AB427" s="4"/>
      <c r="AC427" s="4"/>
      <c r="AD427" s="13"/>
    </row>
    <row r="428" spans="1:30" x14ac:dyDescent="0.2">
      <c r="A428" s="7">
        <v>85</v>
      </c>
      <c r="B428" t="s">
        <v>445</v>
      </c>
      <c r="C428" t="s">
        <v>135</v>
      </c>
      <c r="D428" t="s">
        <v>135</v>
      </c>
      <c r="E428" t="s">
        <v>446</v>
      </c>
      <c r="F428" t="s">
        <v>447</v>
      </c>
      <c r="G428" t="s">
        <v>448</v>
      </c>
      <c r="H428" t="s">
        <v>13</v>
      </c>
      <c r="I428" s="4">
        <v>8304.36</v>
      </c>
      <c r="J428" s="4">
        <v>10953.37</v>
      </c>
      <c r="K428" s="4"/>
      <c r="L428" s="4"/>
      <c r="M428" s="4"/>
      <c r="N428" s="4"/>
      <c r="O428" s="4"/>
      <c r="P428" s="4">
        <f>I428/7.5345</f>
        <v>1102.1779812860841</v>
      </c>
      <c r="Q428" s="4">
        <f>J428/7.5345</f>
        <v>1453.7620280045126</v>
      </c>
      <c r="R428" s="4"/>
      <c r="S428" s="4"/>
      <c r="T428" s="4"/>
      <c r="U428" s="4"/>
      <c r="V428" s="4"/>
      <c r="W428" t="s">
        <v>449</v>
      </c>
      <c r="X428" s="4">
        <f t="shared" ref="X428" si="406">I431+J431+K431+L431+M431+N431+O431</f>
        <v>6535.6200000000008</v>
      </c>
      <c r="Y428" s="4">
        <f t="shared" ref="Y428" si="407">P431+Q431+R431+S431+T431+U431+V431</f>
        <v>867.42584113079829</v>
      </c>
      <c r="Z428" s="4">
        <v>7613.9973000000009</v>
      </c>
      <c r="AA428" s="4">
        <f>Table3[[#This Row],[Trošak         Iznos u KN]]/7.5345</f>
        <v>1010.5511049173801</v>
      </c>
      <c r="AB428" s="4"/>
      <c r="AC428" s="4"/>
      <c r="AD428" s="13">
        <v>78.38</v>
      </c>
    </row>
    <row r="429" spans="1:30" x14ac:dyDescent="0.2">
      <c r="A429" s="9"/>
      <c r="H429" t="s">
        <v>15</v>
      </c>
      <c r="I429" s="4">
        <v>3439.8</v>
      </c>
      <c r="J429" s="4">
        <v>3210.48</v>
      </c>
      <c r="K429" s="4"/>
      <c r="L429" s="4"/>
      <c r="M429" s="4"/>
      <c r="N429" s="4"/>
      <c r="O429" s="4"/>
      <c r="P429" s="4">
        <f t="shared" ref="P429:P430" si="408">I429/7.5345</f>
        <v>456.53991638463071</v>
      </c>
      <c r="Q429" s="4">
        <f t="shared" ref="Q429:Q431" si="409">J429/7.5345</f>
        <v>426.10392195898862</v>
      </c>
      <c r="R429" s="4"/>
      <c r="S429" s="4"/>
      <c r="T429" s="4"/>
      <c r="U429" s="4"/>
      <c r="V429" s="4"/>
      <c r="AB429" s="4"/>
      <c r="AC429" s="4"/>
      <c r="AD429" s="13"/>
    </row>
    <row r="430" spans="1:30" x14ac:dyDescent="0.2">
      <c r="A430" s="7"/>
      <c r="H430" t="s">
        <v>16</v>
      </c>
      <c r="I430" s="4">
        <v>4864.5600000000004</v>
      </c>
      <c r="J430" s="4">
        <v>7742.8900000000012</v>
      </c>
      <c r="K430" s="4"/>
      <c r="L430" s="4"/>
      <c r="M430" s="4"/>
      <c r="N430" s="4"/>
      <c r="O430" s="4"/>
      <c r="P430" s="4">
        <f t="shared" si="408"/>
        <v>645.63806490145328</v>
      </c>
      <c r="Q430" s="4">
        <f t="shared" si="409"/>
        <v>1027.6581060455239</v>
      </c>
      <c r="R430" s="4"/>
      <c r="S430" s="4"/>
      <c r="T430" s="4"/>
      <c r="U430" s="4"/>
      <c r="V430" s="4"/>
      <c r="AB430" s="4"/>
      <c r="AC430" s="4"/>
      <c r="AD430" s="13"/>
    </row>
    <row r="431" spans="1:30" x14ac:dyDescent="0.2">
      <c r="A431" s="9"/>
      <c r="H431" t="s">
        <v>17</v>
      </c>
      <c r="I431" s="4">
        <v>3325.1400000000003</v>
      </c>
      <c r="J431" s="4">
        <v>3210.48</v>
      </c>
      <c r="K431" s="4"/>
      <c r="L431" s="4"/>
      <c r="M431" s="4"/>
      <c r="N431" s="4"/>
      <c r="O431" s="4"/>
      <c r="P431" s="4">
        <f>I431/7.5345</f>
        <v>441.32191917180967</v>
      </c>
      <c r="Q431" s="4">
        <f t="shared" si="409"/>
        <v>426.10392195898862</v>
      </c>
      <c r="R431" s="4"/>
      <c r="S431" s="4"/>
      <c r="T431" s="4"/>
      <c r="U431" s="4"/>
      <c r="V431" s="4"/>
      <c r="AB431" s="4"/>
      <c r="AC431" s="4"/>
      <c r="AD431" s="13"/>
    </row>
    <row r="432" spans="1:30" x14ac:dyDescent="0.2">
      <c r="A432" s="7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AB432" s="4"/>
      <c r="AC432" s="4"/>
      <c r="AD432" s="13"/>
    </row>
    <row r="433" spans="1:30" x14ac:dyDescent="0.2">
      <c r="A433" s="9">
        <v>86</v>
      </c>
      <c r="B433" t="s">
        <v>450</v>
      </c>
      <c r="C433" t="s">
        <v>135</v>
      </c>
      <c r="D433" t="s">
        <v>135</v>
      </c>
      <c r="E433" t="s">
        <v>451</v>
      </c>
      <c r="F433" t="s">
        <v>447</v>
      </c>
      <c r="G433" t="s">
        <v>265</v>
      </c>
      <c r="H433" t="s">
        <v>13</v>
      </c>
      <c r="I433" s="4">
        <v>13300</v>
      </c>
      <c r="J433" s="4"/>
      <c r="K433" s="4"/>
      <c r="L433" s="4"/>
      <c r="M433" s="4"/>
      <c r="N433" s="4"/>
      <c r="O433" s="4"/>
      <c r="P433" s="4">
        <f>I433/7.5345</f>
        <v>1765.2133519145264</v>
      </c>
      <c r="Q433" s="4"/>
      <c r="R433" s="4"/>
      <c r="S433" s="4"/>
      <c r="T433" s="4"/>
      <c r="U433" s="4"/>
      <c r="V433" s="4"/>
      <c r="W433" t="s">
        <v>452</v>
      </c>
      <c r="X433" s="4">
        <f t="shared" si="381"/>
        <v>3325.1400000000003</v>
      </c>
      <c r="Y433" s="4">
        <f t="shared" ref="Y433" si="410">P436+Q436+R436+S436+T436+U436+V436</f>
        <v>441.32191917180967</v>
      </c>
      <c r="Z433" s="4">
        <v>3873.7881000000007</v>
      </c>
      <c r="AA433" s="4">
        <f>Table3[[#This Row],[Trošak         Iznos u KN]]/7.5345</f>
        <v>514.1400358351583</v>
      </c>
      <c r="AB433" s="4"/>
      <c r="AC433" s="4"/>
      <c r="AD433" s="13">
        <v>39.9</v>
      </c>
    </row>
    <row r="434" spans="1:30" x14ac:dyDescent="0.2">
      <c r="A434" s="7"/>
      <c r="H434" t="s">
        <v>15</v>
      </c>
      <c r="I434" s="4">
        <v>3439.8</v>
      </c>
      <c r="J434" s="4"/>
      <c r="K434" s="4"/>
      <c r="L434" s="4"/>
      <c r="M434" s="4"/>
      <c r="N434" s="4"/>
      <c r="O434" s="4"/>
      <c r="P434" s="4">
        <f t="shared" ref="P434:P435" si="411">I434/7.5345</f>
        <v>456.53991638463071</v>
      </c>
      <c r="Q434" s="4"/>
      <c r="R434" s="4"/>
      <c r="S434" s="4"/>
      <c r="T434" s="4"/>
      <c r="U434" s="4"/>
      <c r="V434" s="4"/>
      <c r="AB434" s="4"/>
      <c r="AC434" s="4"/>
      <c r="AD434" s="13"/>
    </row>
    <row r="435" spans="1:30" x14ac:dyDescent="0.2">
      <c r="A435" s="9"/>
      <c r="H435" t="s">
        <v>16</v>
      </c>
      <c r="I435" s="4">
        <v>9860.2000000000007</v>
      </c>
      <c r="J435" s="4"/>
      <c r="K435" s="4"/>
      <c r="L435" s="4"/>
      <c r="M435" s="4"/>
      <c r="N435" s="4"/>
      <c r="O435" s="4"/>
      <c r="P435" s="4">
        <f t="shared" si="411"/>
        <v>1308.6734355298959</v>
      </c>
      <c r="Q435" s="4"/>
      <c r="R435" s="4"/>
      <c r="S435" s="4"/>
      <c r="T435" s="4"/>
      <c r="U435" s="4"/>
      <c r="V435" s="4"/>
      <c r="AB435" s="4"/>
      <c r="AC435" s="4"/>
      <c r="AD435" s="13"/>
    </row>
    <row r="436" spans="1:30" x14ac:dyDescent="0.2">
      <c r="A436" s="7"/>
      <c r="H436" t="s">
        <v>17</v>
      </c>
      <c r="I436" s="4">
        <v>3325.1400000000003</v>
      </c>
      <c r="J436" s="4"/>
      <c r="K436" s="4"/>
      <c r="L436" s="4"/>
      <c r="M436" s="4"/>
      <c r="N436" s="4"/>
      <c r="O436" s="4"/>
      <c r="P436" s="4">
        <f>I436/7.5345</f>
        <v>441.32191917180967</v>
      </c>
      <c r="Q436" s="4"/>
      <c r="R436" s="4"/>
      <c r="S436" s="4"/>
      <c r="T436" s="4"/>
      <c r="U436" s="4"/>
      <c r="V436" s="4"/>
      <c r="AB436" s="4"/>
      <c r="AC436" s="4"/>
      <c r="AD436" s="13"/>
    </row>
    <row r="437" spans="1:30" x14ac:dyDescent="0.2">
      <c r="A437" s="9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AB437" s="4"/>
      <c r="AC437" s="4"/>
      <c r="AD437" s="13"/>
    </row>
    <row r="438" spans="1:30" x14ac:dyDescent="0.2">
      <c r="A438" s="7">
        <v>87</v>
      </c>
      <c r="B438" t="s">
        <v>453</v>
      </c>
      <c r="C438" t="s">
        <v>9</v>
      </c>
      <c r="D438" t="s">
        <v>9</v>
      </c>
      <c r="E438" t="s">
        <v>454</v>
      </c>
      <c r="F438" t="s">
        <v>455</v>
      </c>
      <c r="G438" t="s">
        <v>456</v>
      </c>
      <c r="H438" t="s">
        <v>13</v>
      </c>
      <c r="I438" s="4">
        <v>8683.27</v>
      </c>
      <c r="J438" s="4">
        <v>1939.6</v>
      </c>
      <c r="K438" s="4"/>
      <c r="L438" s="4"/>
      <c r="M438" s="4"/>
      <c r="N438" s="4"/>
      <c r="O438" s="4"/>
      <c r="P438" s="4">
        <f>I438/7.5345</f>
        <v>1152.4679806224699</v>
      </c>
      <c r="Q438" s="4">
        <f>J438/7.5345</f>
        <v>257.42915920100864</v>
      </c>
      <c r="R438" s="4"/>
      <c r="S438" s="4"/>
      <c r="T438" s="4"/>
      <c r="U438" s="4"/>
      <c r="V438" s="4"/>
      <c r="W438" t="s">
        <v>457</v>
      </c>
      <c r="X438" s="4">
        <f t="shared" si="387"/>
        <v>4232.8</v>
      </c>
      <c r="Y438" s="4">
        <f t="shared" ref="Y438" si="412">P441+Q441+R441+S441+T441+U441+V441</f>
        <v>561.78910345742906</v>
      </c>
      <c r="Z438" s="4">
        <v>4931.2120000000004</v>
      </c>
      <c r="AA438" s="4">
        <f>Table3[[#This Row],[Trošak         Iznos u KN]]/7.5345</f>
        <v>654.48430552790501</v>
      </c>
      <c r="AB438" s="4"/>
      <c r="AC438" s="4"/>
      <c r="AD438" s="13">
        <v>50.79</v>
      </c>
    </row>
    <row r="439" spans="1:30" x14ac:dyDescent="0.2">
      <c r="A439" s="9"/>
      <c r="H439" t="s">
        <v>15</v>
      </c>
      <c r="I439" s="4">
        <v>3439.8</v>
      </c>
      <c r="J439" s="4">
        <v>1031.94</v>
      </c>
      <c r="K439" s="4"/>
      <c r="L439" s="4"/>
      <c r="M439" s="4"/>
      <c r="N439" s="4"/>
      <c r="O439" s="4"/>
      <c r="P439" s="4">
        <f t="shared" ref="P439:Q440" si="413">I439/7.5345</f>
        <v>456.53991638463071</v>
      </c>
      <c r="Q439" s="4">
        <f t="shared" si="413"/>
        <v>136.96197491538922</v>
      </c>
      <c r="R439" s="4"/>
      <c r="S439" s="4"/>
      <c r="T439" s="4"/>
      <c r="U439" s="4"/>
      <c r="V439" s="4"/>
      <c r="AB439" s="4"/>
      <c r="AC439" s="4"/>
      <c r="AD439" s="13"/>
    </row>
    <row r="440" spans="1:30" x14ac:dyDescent="0.2">
      <c r="A440" s="7"/>
      <c r="H440" t="s">
        <v>16</v>
      </c>
      <c r="I440" s="4">
        <v>5243.47</v>
      </c>
      <c r="J440" s="4">
        <v>907.65999999999985</v>
      </c>
      <c r="K440" s="4"/>
      <c r="L440" s="4"/>
      <c r="M440" s="4"/>
      <c r="N440" s="4"/>
      <c r="O440" s="4"/>
      <c r="P440" s="4">
        <f t="shared" si="413"/>
        <v>695.92806423783929</v>
      </c>
      <c r="Q440" s="4">
        <f t="shared" si="413"/>
        <v>120.46718428561945</v>
      </c>
      <c r="R440" s="4"/>
      <c r="S440" s="4"/>
      <c r="T440" s="4"/>
      <c r="U440" s="4"/>
      <c r="V440" s="4"/>
      <c r="AB440" s="4"/>
      <c r="AC440" s="4"/>
      <c r="AD440" s="13"/>
    </row>
    <row r="441" spans="1:30" x14ac:dyDescent="0.2">
      <c r="A441" s="9"/>
      <c r="H441" t="s">
        <v>17</v>
      </c>
      <c r="I441" s="4">
        <v>3325.1400000000003</v>
      </c>
      <c r="J441" s="4">
        <v>907.65999999999985</v>
      </c>
      <c r="K441" s="4"/>
      <c r="L441" s="4"/>
      <c r="M441" s="4"/>
      <c r="N441" s="4"/>
      <c r="O441" s="4"/>
      <c r="P441" s="4">
        <f>I441/7.5345</f>
        <v>441.32191917180967</v>
      </c>
      <c r="Q441" s="4">
        <f>J441/7.5345</f>
        <v>120.46718428561945</v>
      </c>
      <c r="R441" s="4"/>
      <c r="S441" s="4"/>
      <c r="T441" s="4"/>
      <c r="U441" s="4"/>
      <c r="V441" s="4"/>
      <c r="AB441" s="4"/>
      <c r="AC441" s="4"/>
      <c r="AD441" s="13"/>
    </row>
    <row r="442" spans="1:30" x14ac:dyDescent="0.2">
      <c r="A442" s="7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AB442" s="4"/>
      <c r="AC442" s="4"/>
      <c r="AD442" s="13"/>
    </row>
    <row r="443" spans="1:30" x14ac:dyDescent="0.2">
      <c r="A443" s="9">
        <v>88</v>
      </c>
      <c r="B443" t="s">
        <v>458</v>
      </c>
      <c r="C443" t="s">
        <v>314</v>
      </c>
      <c r="D443" t="s">
        <v>314</v>
      </c>
      <c r="E443" t="s">
        <v>459</v>
      </c>
      <c r="F443" t="s">
        <v>460</v>
      </c>
      <c r="G443" t="s">
        <v>461</v>
      </c>
      <c r="H443" t="s">
        <v>13</v>
      </c>
      <c r="I443" s="4"/>
      <c r="J443" s="4"/>
      <c r="K443" s="4"/>
      <c r="L443" s="4">
        <v>4777.58</v>
      </c>
      <c r="M443" s="4">
        <v>5313.19</v>
      </c>
      <c r="N443" s="4">
        <v>6233.93</v>
      </c>
      <c r="O443" s="4">
        <v>235.99</v>
      </c>
      <c r="P443" s="4"/>
      <c r="Q443" s="4"/>
      <c r="R443" s="4"/>
      <c r="S443" s="4">
        <f>L443/7.5345</f>
        <v>634.09383502554908</v>
      </c>
      <c r="T443" s="4">
        <f>M443/7.5345</f>
        <v>705.18149844050686</v>
      </c>
      <c r="U443" s="4">
        <f>N443/7.5345</f>
        <v>827.38469706018975</v>
      </c>
      <c r="V443" s="4">
        <f>O443/7.5345</f>
        <v>31.321255557767604</v>
      </c>
      <c r="W443" t="s">
        <v>462</v>
      </c>
      <c r="X443" s="4">
        <f t="shared" ref="X443" si="414">I446+J446+K446+L446+M446+N446+O446</f>
        <v>5310.69</v>
      </c>
      <c r="Y443" s="4">
        <f t="shared" ref="Y443" si="415">P446+Q446+R446+S446+T446+U446+V446</f>
        <v>704.84969141947033</v>
      </c>
      <c r="Z443" s="4">
        <v>6186.9538499999999</v>
      </c>
      <c r="AA443" s="4">
        <f>Table3[[#This Row],[Trošak         Iznos u KN]]/7.5345</f>
        <v>821.14989050368297</v>
      </c>
      <c r="AB443" s="4"/>
      <c r="AC443" s="4"/>
      <c r="AD443" s="13">
        <v>63.74</v>
      </c>
    </row>
    <row r="444" spans="1:30" x14ac:dyDescent="0.2">
      <c r="A444" s="7"/>
      <c r="H444" t="s">
        <v>15</v>
      </c>
      <c r="I444" s="4"/>
      <c r="J444" s="4"/>
      <c r="K444" s="4"/>
      <c r="L444" s="4">
        <v>3625</v>
      </c>
      <c r="M444" s="4">
        <v>3750</v>
      </c>
      <c r="N444" s="4">
        <v>3750</v>
      </c>
      <c r="O444" s="4">
        <v>125</v>
      </c>
      <c r="P444" s="4"/>
      <c r="Q444" s="4"/>
      <c r="R444" s="4"/>
      <c r="S444" s="4">
        <f t="shared" ref="S444:S445" si="416">L444/7.5345</f>
        <v>481.12018050301941</v>
      </c>
      <c r="T444" s="4">
        <f t="shared" ref="T444:T446" si="417">M444/7.5345</f>
        <v>497.71053155484765</v>
      </c>
      <c r="U444" s="4">
        <f t="shared" ref="U444:U446" si="418">N444/7.5345</f>
        <v>497.71053155484765</v>
      </c>
      <c r="V444" s="4">
        <f t="shared" ref="V444:V445" si="419">O444/7.5345</f>
        <v>16.590351051828257</v>
      </c>
      <c r="AB444" s="4"/>
      <c r="AC444" s="4"/>
      <c r="AD444" s="13"/>
    </row>
    <row r="445" spans="1:30" x14ac:dyDescent="0.2">
      <c r="A445" s="9"/>
      <c r="H445" t="s">
        <v>16</v>
      </c>
      <c r="I445" s="4"/>
      <c r="J445" s="4"/>
      <c r="K445" s="4"/>
      <c r="L445" s="4">
        <v>1152.58</v>
      </c>
      <c r="M445" s="4">
        <v>1563.1899999999996</v>
      </c>
      <c r="N445" s="4">
        <v>2483.9300000000003</v>
      </c>
      <c r="O445" s="4">
        <v>110.99000000000001</v>
      </c>
      <c r="P445" s="4"/>
      <c r="Q445" s="4"/>
      <c r="R445" s="4"/>
      <c r="S445" s="4">
        <f t="shared" si="416"/>
        <v>152.97365452252967</v>
      </c>
      <c r="T445" s="4">
        <f t="shared" si="417"/>
        <v>207.47096688565924</v>
      </c>
      <c r="U445" s="4">
        <f t="shared" si="418"/>
        <v>329.6741655053421</v>
      </c>
      <c r="V445" s="4">
        <f t="shared" si="419"/>
        <v>14.730904505939346</v>
      </c>
      <c r="AB445" s="4"/>
      <c r="AC445" s="4"/>
      <c r="AD445" s="13"/>
    </row>
    <row r="446" spans="1:30" x14ac:dyDescent="0.2">
      <c r="A446" s="7"/>
      <c r="H446" t="s">
        <v>17</v>
      </c>
      <c r="I446" s="4"/>
      <c r="J446" s="4"/>
      <c r="K446" s="4"/>
      <c r="L446" s="4">
        <v>1152.58</v>
      </c>
      <c r="M446" s="4">
        <v>1563.1899999999996</v>
      </c>
      <c r="N446" s="4">
        <v>2483.9300000000003</v>
      </c>
      <c r="O446" s="4">
        <v>110.99000000000001</v>
      </c>
      <c r="P446" s="4"/>
      <c r="Q446" s="4"/>
      <c r="R446" s="4"/>
      <c r="S446" s="4">
        <f>L446/7.5345</f>
        <v>152.97365452252967</v>
      </c>
      <c r="T446" s="4">
        <f t="shared" si="417"/>
        <v>207.47096688565924</v>
      </c>
      <c r="U446" s="4">
        <f t="shared" si="418"/>
        <v>329.6741655053421</v>
      </c>
      <c r="V446" s="4">
        <f>O446/7.5345</f>
        <v>14.730904505939346</v>
      </c>
      <c r="AB446" s="4"/>
      <c r="AC446" s="4"/>
      <c r="AD446" s="13"/>
    </row>
    <row r="447" spans="1:30" x14ac:dyDescent="0.2">
      <c r="A447" s="9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AB447" s="4"/>
      <c r="AC447" s="4"/>
      <c r="AD447" s="13"/>
    </row>
    <row r="448" spans="1:30" x14ac:dyDescent="0.2">
      <c r="A448" s="7">
        <v>89</v>
      </c>
      <c r="B448" t="s">
        <v>463</v>
      </c>
      <c r="C448" t="s">
        <v>60</v>
      </c>
      <c r="D448" t="s">
        <v>60</v>
      </c>
      <c r="E448" t="s">
        <v>464</v>
      </c>
      <c r="F448" t="s">
        <v>465</v>
      </c>
      <c r="G448" t="s">
        <v>466</v>
      </c>
      <c r="H448" t="s">
        <v>13</v>
      </c>
      <c r="I448" s="4"/>
      <c r="J448" s="4"/>
      <c r="K448" s="4"/>
      <c r="L448" s="4">
        <v>6912.1</v>
      </c>
      <c r="M448" s="4">
        <v>7164.26</v>
      </c>
      <c r="N448" s="4">
        <v>6977.67</v>
      </c>
      <c r="O448" s="4">
        <v>279.11</v>
      </c>
      <c r="P448" s="4"/>
      <c r="Q448" s="4"/>
      <c r="R448" s="4"/>
      <c r="S448" s="4">
        <f>L448/7.5345</f>
        <v>917.39332404273671</v>
      </c>
      <c r="T448" s="4">
        <f>M448/7.5345</f>
        <v>950.86070741256879</v>
      </c>
      <c r="U448" s="4">
        <f>N448/7.5345</f>
        <v>926.09595859048375</v>
      </c>
      <c r="V448" s="4">
        <f>O448/7.5345</f>
        <v>37.044263056606276</v>
      </c>
      <c r="W448" t="s">
        <v>467</v>
      </c>
      <c r="X448" s="4">
        <f t="shared" si="381"/>
        <v>10054.030000000001</v>
      </c>
      <c r="Y448" s="4">
        <f t="shared" ref="Y448" si="420">P451+Q451+R451+S451+T451+U451+V451</f>
        <v>1334.3990974849028</v>
      </c>
      <c r="Z448" s="4">
        <v>11712.944950000001</v>
      </c>
      <c r="AA448" s="4">
        <f>Table3[[#This Row],[Trošak         Iznos u KN]]/7.5345</f>
        <v>1554.5749485699118</v>
      </c>
      <c r="AB448" s="4"/>
      <c r="AC448" s="4"/>
      <c r="AD448" s="13">
        <v>120.66</v>
      </c>
    </row>
    <row r="449" spans="1:30" x14ac:dyDescent="0.2">
      <c r="A449" s="9"/>
      <c r="H449" t="s">
        <v>15</v>
      </c>
      <c r="I449" s="4"/>
      <c r="J449" s="4"/>
      <c r="K449" s="4"/>
      <c r="L449" s="4">
        <v>3625</v>
      </c>
      <c r="M449" s="4">
        <v>3750</v>
      </c>
      <c r="N449" s="4">
        <v>3750</v>
      </c>
      <c r="O449" s="4">
        <v>125</v>
      </c>
      <c r="P449" s="4"/>
      <c r="Q449" s="4"/>
      <c r="R449" s="4"/>
      <c r="S449" s="4">
        <f t="shared" ref="S449:S450" si="421">L449/7.5345</f>
        <v>481.12018050301941</v>
      </c>
      <c r="T449" s="4">
        <f t="shared" ref="T449:T451" si="422">M449/7.5345</f>
        <v>497.71053155484765</v>
      </c>
      <c r="U449" s="4">
        <f t="shared" ref="U449:U451" si="423">N449/7.5345</f>
        <v>497.71053155484765</v>
      </c>
      <c r="V449" s="4">
        <f t="shared" ref="V449:V450" si="424">O449/7.5345</f>
        <v>16.590351051828257</v>
      </c>
      <c r="AB449" s="4"/>
      <c r="AC449" s="4"/>
      <c r="AD449" s="13"/>
    </row>
    <row r="450" spans="1:30" x14ac:dyDescent="0.2">
      <c r="A450" s="7"/>
      <c r="H450" t="s">
        <v>16</v>
      </c>
      <c r="I450" s="4"/>
      <c r="J450" s="4"/>
      <c r="K450" s="4"/>
      <c r="L450" s="4">
        <v>3287.1000000000004</v>
      </c>
      <c r="M450" s="4">
        <v>3414.26</v>
      </c>
      <c r="N450" s="4">
        <v>3227.67</v>
      </c>
      <c r="O450" s="4">
        <v>154.11000000000001</v>
      </c>
      <c r="P450" s="4"/>
      <c r="Q450" s="4"/>
      <c r="R450" s="4"/>
      <c r="S450" s="4">
        <f t="shared" si="421"/>
        <v>436.27314353971735</v>
      </c>
      <c r="T450" s="4">
        <f t="shared" si="422"/>
        <v>453.15017585772114</v>
      </c>
      <c r="U450" s="4">
        <f t="shared" si="423"/>
        <v>428.38542703563604</v>
      </c>
      <c r="V450" s="4">
        <f t="shared" si="424"/>
        <v>20.453912004778022</v>
      </c>
      <c r="AB450" s="4"/>
      <c r="AC450" s="4"/>
      <c r="AD450" s="13"/>
    </row>
    <row r="451" spans="1:30" x14ac:dyDescent="0.2">
      <c r="A451" s="9"/>
      <c r="H451" t="s">
        <v>17</v>
      </c>
      <c r="I451" s="4"/>
      <c r="J451" s="4"/>
      <c r="K451" s="4"/>
      <c r="L451" s="4">
        <v>3287.1000000000004</v>
      </c>
      <c r="M451" s="4">
        <v>3414.26</v>
      </c>
      <c r="N451" s="4">
        <v>3227.67</v>
      </c>
      <c r="O451" s="4">
        <v>125</v>
      </c>
      <c r="P451" s="4"/>
      <c r="Q451" s="4"/>
      <c r="R451" s="4"/>
      <c r="S451" s="4">
        <f>L451/7.5345</f>
        <v>436.27314353971735</v>
      </c>
      <c r="T451" s="4">
        <f t="shared" si="422"/>
        <v>453.15017585772114</v>
      </c>
      <c r="U451" s="4">
        <f t="shared" si="423"/>
        <v>428.38542703563604</v>
      </c>
      <c r="V451" s="4">
        <f>O451/7.5345</f>
        <v>16.590351051828257</v>
      </c>
      <c r="AB451" s="4"/>
      <c r="AC451" s="4"/>
      <c r="AD451" s="13"/>
    </row>
    <row r="452" spans="1:30" x14ac:dyDescent="0.2">
      <c r="A452" s="7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AB452" s="4"/>
      <c r="AC452" s="4"/>
      <c r="AD452" s="13"/>
    </row>
    <row r="453" spans="1:30" x14ac:dyDescent="0.2">
      <c r="A453" s="9">
        <v>90</v>
      </c>
      <c r="B453" t="s">
        <v>468</v>
      </c>
      <c r="C453" t="s">
        <v>60</v>
      </c>
      <c r="D453" t="s">
        <v>60</v>
      </c>
      <c r="E453" t="s">
        <v>469</v>
      </c>
      <c r="F453" t="s">
        <v>470</v>
      </c>
      <c r="G453" t="s">
        <v>471</v>
      </c>
      <c r="H453" t="s">
        <v>13</v>
      </c>
      <c r="I453" s="4">
        <v>8304.3700000000008</v>
      </c>
      <c r="J453" s="4">
        <v>3812.42</v>
      </c>
      <c r="K453" s="4"/>
      <c r="L453" s="4"/>
      <c r="M453" s="4"/>
      <c r="N453" s="4"/>
      <c r="O453" s="4"/>
      <c r="P453" s="4">
        <f>I453/7.5345</f>
        <v>1102.1793085141683</v>
      </c>
      <c r="Q453" s="4">
        <f>J453/7.5345</f>
        <v>505.99508925608865</v>
      </c>
      <c r="R453" s="4"/>
      <c r="S453" s="4"/>
      <c r="T453" s="4"/>
      <c r="U453" s="4"/>
      <c r="V453" s="4"/>
      <c r="W453" t="s">
        <v>472</v>
      </c>
      <c r="X453" s="4">
        <f t="shared" si="387"/>
        <v>4471.74</v>
      </c>
      <c r="Y453" s="4">
        <f t="shared" ref="Y453" si="425">P456+Q456+R456+S456+T456+U456+V456</f>
        <v>593.50189130001991</v>
      </c>
      <c r="Z453" s="4">
        <v>5209.5770999999995</v>
      </c>
      <c r="AA453" s="4">
        <f>Table3[[#This Row],[Trošak         Iznos u KN]]/7.5345</f>
        <v>691.42970336452311</v>
      </c>
      <c r="AB453" s="4"/>
      <c r="AC453" s="4"/>
      <c r="AD453" s="13">
        <v>53.67</v>
      </c>
    </row>
    <row r="454" spans="1:30" x14ac:dyDescent="0.2">
      <c r="A454" s="7"/>
      <c r="H454" t="s">
        <v>15</v>
      </c>
      <c r="I454" s="4">
        <v>3439.8</v>
      </c>
      <c r="J454" s="4">
        <v>1146.5999999999999</v>
      </c>
      <c r="K454" s="4"/>
      <c r="L454" s="4"/>
      <c r="M454" s="4"/>
      <c r="N454" s="4"/>
      <c r="O454" s="4"/>
      <c r="P454" s="4">
        <f t="shared" ref="P454:P455" si="426">I454/7.5345</f>
        <v>456.53991638463071</v>
      </c>
      <c r="Q454" s="4">
        <f t="shared" ref="Q454:Q456" si="427">J454/7.5345</f>
        <v>152.17997212821021</v>
      </c>
      <c r="R454" s="4"/>
      <c r="S454" s="4"/>
      <c r="T454" s="4"/>
      <c r="U454" s="4"/>
      <c r="V454" s="4"/>
      <c r="AB454" s="4"/>
      <c r="AC454" s="4"/>
      <c r="AD454" s="13"/>
    </row>
    <row r="455" spans="1:30" x14ac:dyDescent="0.2">
      <c r="A455" s="9"/>
      <c r="H455" t="s">
        <v>16</v>
      </c>
      <c r="I455" s="4">
        <v>4864.5700000000006</v>
      </c>
      <c r="J455" s="4">
        <v>2665.82</v>
      </c>
      <c r="K455" s="4"/>
      <c r="L455" s="4"/>
      <c r="M455" s="4"/>
      <c r="N455" s="4"/>
      <c r="O455" s="4"/>
      <c r="P455" s="4">
        <f t="shared" si="426"/>
        <v>645.63939212953755</v>
      </c>
      <c r="Q455" s="4">
        <f t="shared" si="427"/>
        <v>353.81511712787841</v>
      </c>
      <c r="R455" s="4"/>
      <c r="S455" s="4"/>
      <c r="T455" s="4"/>
      <c r="U455" s="4"/>
      <c r="V455" s="4"/>
      <c r="AB455" s="4"/>
      <c r="AC455" s="4"/>
      <c r="AD455" s="13"/>
    </row>
    <row r="456" spans="1:30" x14ac:dyDescent="0.2">
      <c r="A456" s="7"/>
      <c r="H456" t="s">
        <v>17</v>
      </c>
      <c r="I456" s="4">
        <v>3325.1400000000003</v>
      </c>
      <c r="J456" s="4">
        <v>1146.5999999999999</v>
      </c>
      <c r="K456" s="4"/>
      <c r="L456" s="4"/>
      <c r="M456" s="4"/>
      <c r="N456" s="4"/>
      <c r="O456" s="4"/>
      <c r="P456" s="4">
        <f>I456/7.5345</f>
        <v>441.32191917180967</v>
      </c>
      <c r="Q456" s="4">
        <f t="shared" si="427"/>
        <v>152.17997212821021</v>
      </c>
      <c r="R456" s="4"/>
      <c r="S456" s="4"/>
      <c r="T456" s="4"/>
      <c r="U456" s="4"/>
      <c r="V456" s="4"/>
      <c r="AB456" s="4"/>
      <c r="AC456" s="4"/>
      <c r="AD456" s="13"/>
    </row>
    <row r="457" spans="1:30" x14ac:dyDescent="0.2">
      <c r="A457" s="9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AB457" s="4"/>
      <c r="AC457" s="4"/>
      <c r="AD457" s="13"/>
    </row>
    <row r="458" spans="1:30" x14ac:dyDescent="0.2">
      <c r="A458" s="7">
        <v>91</v>
      </c>
      <c r="B458" t="s">
        <v>473</v>
      </c>
      <c r="C458" t="s">
        <v>60</v>
      </c>
      <c r="D458" t="s">
        <v>60</v>
      </c>
      <c r="E458" t="s">
        <v>474</v>
      </c>
      <c r="F458" t="s">
        <v>475</v>
      </c>
      <c r="G458" t="s">
        <v>225</v>
      </c>
      <c r="H458" t="s">
        <v>13</v>
      </c>
      <c r="I458" s="4">
        <v>5109.9799999999996</v>
      </c>
      <c r="J458" s="4">
        <v>4864.7299999999996</v>
      </c>
      <c r="K458" s="4"/>
      <c r="L458" s="4"/>
      <c r="M458" s="4"/>
      <c r="N458" s="4"/>
      <c r="O458" s="4"/>
      <c r="P458" s="4">
        <f>I458/7.5345</f>
        <v>678.21089654257071</v>
      </c>
      <c r="Q458" s="4">
        <f>J458/7.5345</f>
        <v>645.66062777888374</v>
      </c>
      <c r="R458" s="4"/>
      <c r="S458" s="4"/>
      <c r="T458" s="4"/>
      <c r="U458" s="4"/>
      <c r="V458" s="4"/>
      <c r="W458" t="s">
        <v>476</v>
      </c>
      <c r="X458" s="4">
        <f t="shared" ref="X458" si="428">I461+J461+K461+L461+M461+N461+O461</f>
        <v>3095.1099999999988</v>
      </c>
      <c r="Y458" s="4">
        <f t="shared" ref="Y458" si="429">P461+Q461+R461+S461+T461+U461+V461</f>
        <v>410.79169155219307</v>
      </c>
      <c r="Z458" s="4">
        <v>3605.8031499999988</v>
      </c>
      <c r="AA458" s="4">
        <f>Table3[[#This Row],[Trošak         Iznos u KN]]/7.5345</f>
        <v>478.57232065830493</v>
      </c>
      <c r="AB458" s="4"/>
      <c r="AC458" s="4"/>
      <c r="AD458" s="13">
        <v>37.15</v>
      </c>
    </row>
    <row r="459" spans="1:30" x14ac:dyDescent="0.2">
      <c r="A459" s="9"/>
      <c r="H459" t="s">
        <v>15</v>
      </c>
      <c r="I459" s="4">
        <v>3439.8</v>
      </c>
      <c r="J459" s="4">
        <v>3439.8</v>
      </c>
      <c r="K459" s="4"/>
      <c r="L459" s="4"/>
      <c r="M459" s="4"/>
      <c r="N459" s="4"/>
      <c r="O459" s="4"/>
      <c r="P459" s="4">
        <f t="shared" ref="P459:P460" si="430">I459/7.5345</f>
        <v>456.53991638463071</v>
      </c>
      <c r="Q459" s="4">
        <f t="shared" ref="Q459:Q461" si="431">J459/7.5345</f>
        <v>456.53991638463071</v>
      </c>
      <c r="R459" s="4"/>
      <c r="S459" s="4"/>
      <c r="T459" s="4"/>
      <c r="U459" s="4"/>
      <c r="V459" s="4"/>
      <c r="AB459" s="4"/>
      <c r="AC459" s="4"/>
      <c r="AD459" s="13"/>
    </row>
    <row r="460" spans="1:30" x14ac:dyDescent="0.2">
      <c r="A460" s="7"/>
      <c r="H460" t="s">
        <v>16</v>
      </c>
      <c r="I460" s="4">
        <v>1670.1799999999994</v>
      </c>
      <c r="J460" s="4">
        <v>1424.9299999999994</v>
      </c>
      <c r="K460" s="4"/>
      <c r="L460" s="4"/>
      <c r="M460" s="4"/>
      <c r="N460" s="4"/>
      <c r="O460" s="4"/>
      <c r="P460" s="4">
        <f t="shared" si="430"/>
        <v>221.67098015794005</v>
      </c>
      <c r="Q460" s="4">
        <f t="shared" si="431"/>
        <v>189.12071139425302</v>
      </c>
      <c r="R460" s="4"/>
      <c r="S460" s="4"/>
      <c r="T460" s="4"/>
      <c r="U460" s="4"/>
      <c r="V460" s="4"/>
      <c r="AB460" s="4"/>
      <c r="AC460" s="4"/>
      <c r="AD460" s="13"/>
    </row>
    <row r="461" spans="1:30" x14ac:dyDescent="0.2">
      <c r="A461" s="9"/>
      <c r="H461" t="s">
        <v>17</v>
      </c>
      <c r="I461" s="4">
        <v>1670.1799999999994</v>
      </c>
      <c r="J461" s="4">
        <v>1424.9299999999994</v>
      </c>
      <c r="K461" s="4"/>
      <c r="L461" s="4"/>
      <c r="M461" s="4"/>
      <c r="N461" s="4"/>
      <c r="O461" s="4"/>
      <c r="P461" s="4">
        <f>I461/7.5345</f>
        <v>221.67098015794005</v>
      </c>
      <c r="Q461" s="4">
        <f t="shared" si="431"/>
        <v>189.12071139425302</v>
      </c>
      <c r="R461" s="4"/>
      <c r="S461" s="4"/>
      <c r="T461" s="4"/>
      <c r="U461" s="4"/>
      <c r="V461" s="4"/>
      <c r="AB461" s="4"/>
      <c r="AC461" s="4"/>
      <c r="AD461" s="13"/>
    </row>
    <row r="462" spans="1:30" x14ac:dyDescent="0.2">
      <c r="A462" s="7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AB462" s="4"/>
      <c r="AC462" s="4"/>
      <c r="AD462" s="13"/>
    </row>
    <row r="463" spans="1:30" x14ac:dyDescent="0.2">
      <c r="A463" s="9">
        <v>92</v>
      </c>
      <c r="B463" t="s">
        <v>477</v>
      </c>
      <c r="C463" t="s">
        <v>60</v>
      </c>
      <c r="D463" t="s">
        <v>60</v>
      </c>
      <c r="E463" t="s">
        <v>478</v>
      </c>
      <c r="F463" t="s">
        <v>479</v>
      </c>
      <c r="G463" t="s">
        <v>225</v>
      </c>
      <c r="H463" t="s">
        <v>13</v>
      </c>
      <c r="I463" s="4"/>
      <c r="J463" s="4"/>
      <c r="K463" s="4"/>
      <c r="L463" s="4">
        <v>5634.62</v>
      </c>
      <c r="M463" s="4">
        <v>10210.5</v>
      </c>
      <c r="N463" s="4">
        <v>10748.91</v>
      </c>
      <c r="O463" s="4">
        <v>405.53</v>
      </c>
      <c r="P463" s="4"/>
      <c r="Q463" s="4"/>
      <c r="R463" s="4"/>
      <c r="S463" s="4">
        <f>L463/7.5345</f>
        <v>747.84259074922022</v>
      </c>
      <c r="T463" s="4">
        <f>M463/7.5345</f>
        <v>1355.1662353175393</v>
      </c>
      <c r="U463" s="4">
        <f>N463/7.5345</f>
        <v>1426.6255225960581</v>
      </c>
      <c r="V463" s="4">
        <f>O463/7.5345</f>
        <v>53.823080496383298</v>
      </c>
      <c r="W463" t="s">
        <v>480</v>
      </c>
      <c r="X463" s="4">
        <f t="shared" si="381"/>
        <v>9634.619999999999</v>
      </c>
      <c r="Y463" s="4">
        <f t="shared" ref="Y463" si="432">P466+Q466+R466+S466+T466+U466+V466</f>
        <v>1278.7338244077243</v>
      </c>
      <c r="Z463" s="4">
        <v>11224.3323</v>
      </c>
      <c r="AA463" s="4">
        <f>Table3[[#This Row],[Trošak         Iznos u KN]]/7.5345</f>
        <v>1489.7249054349988</v>
      </c>
      <c r="AB463" s="4"/>
      <c r="AC463" s="4"/>
      <c r="AD463" s="13">
        <v>115.63</v>
      </c>
    </row>
    <row r="464" spans="1:30" x14ac:dyDescent="0.2">
      <c r="A464" s="7"/>
      <c r="H464" t="s">
        <v>15</v>
      </c>
      <c r="I464" s="4"/>
      <c r="J464" s="4"/>
      <c r="K464" s="4"/>
      <c r="L464" s="4">
        <v>3625</v>
      </c>
      <c r="M464" s="4">
        <v>3750</v>
      </c>
      <c r="N464" s="4">
        <v>3750</v>
      </c>
      <c r="O464" s="4">
        <v>125</v>
      </c>
      <c r="P464" s="4"/>
      <c r="Q464" s="4"/>
      <c r="R464" s="4"/>
      <c r="S464" s="4">
        <f t="shared" ref="S464:S465" si="433">L464/7.5345</f>
        <v>481.12018050301941</v>
      </c>
      <c r="T464" s="4">
        <f t="shared" ref="T464:T466" si="434">M464/7.5345</f>
        <v>497.71053155484765</v>
      </c>
      <c r="U464" s="4">
        <f t="shared" ref="U464:U466" si="435">N464/7.5345</f>
        <v>497.71053155484765</v>
      </c>
      <c r="V464" s="4">
        <f t="shared" ref="V464:V465" si="436">O464/7.5345</f>
        <v>16.590351051828257</v>
      </c>
      <c r="AB464" s="4"/>
      <c r="AC464" s="4"/>
      <c r="AD464" s="13"/>
    </row>
    <row r="465" spans="1:30" x14ac:dyDescent="0.2">
      <c r="A465" s="9"/>
      <c r="H465" t="s">
        <v>16</v>
      </c>
      <c r="I465" s="4"/>
      <c r="J465" s="4"/>
      <c r="K465" s="4"/>
      <c r="L465" s="4">
        <v>2009.62</v>
      </c>
      <c r="M465" s="4">
        <v>6460.5</v>
      </c>
      <c r="N465" s="4">
        <v>6998.91</v>
      </c>
      <c r="O465" s="4">
        <v>280.52999999999997</v>
      </c>
      <c r="P465" s="4"/>
      <c r="Q465" s="4"/>
      <c r="R465" s="4"/>
      <c r="S465" s="4">
        <f t="shared" si="433"/>
        <v>266.72241024620075</v>
      </c>
      <c r="T465" s="4">
        <f t="shared" si="434"/>
        <v>857.45570376269154</v>
      </c>
      <c r="U465" s="4">
        <f t="shared" si="435"/>
        <v>928.91499104121033</v>
      </c>
      <c r="V465" s="4">
        <f t="shared" si="436"/>
        <v>37.232729444555041</v>
      </c>
      <c r="AB465" s="4"/>
      <c r="AC465" s="4"/>
      <c r="AD465" s="13"/>
    </row>
    <row r="466" spans="1:30" x14ac:dyDescent="0.2">
      <c r="A466" s="7"/>
      <c r="H466" t="s">
        <v>17</v>
      </c>
      <c r="I466" s="4"/>
      <c r="J466" s="4"/>
      <c r="K466" s="4"/>
      <c r="L466" s="4">
        <v>2009.62</v>
      </c>
      <c r="M466" s="4">
        <v>3750</v>
      </c>
      <c r="N466" s="4">
        <v>3750</v>
      </c>
      <c r="O466" s="4">
        <v>125</v>
      </c>
      <c r="P466" s="4"/>
      <c r="Q466" s="4"/>
      <c r="R466" s="4"/>
      <c r="S466" s="4">
        <f>L466/7.5345</f>
        <v>266.72241024620075</v>
      </c>
      <c r="T466" s="4">
        <f t="shared" si="434"/>
        <v>497.71053155484765</v>
      </c>
      <c r="U466" s="4">
        <f t="shared" si="435"/>
        <v>497.71053155484765</v>
      </c>
      <c r="V466" s="4">
        <f>O466/7.5345</f>
        <v>16.590351051828257</v>
      </c>
      <c r="AB466" s="4"/>
      <c r="AC466" s="4"/>
      <c r="AD466" s="13"/>
    </row>
    <row r="467" spans="1:30" x14ac:dyDescent="0.2">
      <c r="A467" s="9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AB467" s="4"/>
      <c r="AC467" s="4"/>
      <c r="AD467" s="13"/>
    </row>
    <row r="468" spans="1:30" ht="51" x14ac:dyDescent="0.2">
      <c r="A468" s="15">
        <v>93</v>
      </c>
      <c r="B468" s="16" t="s">
        <v>481</v>
      </c>
      <c r="C468" s="16" t="s">
        <v>9</v>
      </c>
      <c r="D468" s="16" t="s">
        <v>9</v>
      </c>
      <c r="E468" s="16" t="s">
        <v>482</v>
      </c>
      <c r="F468" s="16" t="s">
        <v>483</v>
      </c>
      <c r="G468" s="16" t="s">
        <v>235</v>
      </c>
      <c r="H468" s="16" t="s">
        <v>13</v>
      </c>
      <c r="I468" s="19">
        <v>33599.99</v>
      </c>
      <c r="J468" s="17">
        <v>38399.99</v>
      </c>
      <c r="K468" s="17">
        <v>26713.05</v>
      </c>
      <c r="L468" s="17"/>
      <c r="M468" s="17"/>
      <c r="N468" s="17"/>
      <c r="O468" s="17"/>
      <c r="P468" s="17">
        <f>I468/7.5345</f>
        <v>4459.4850355033504</v>
      </c>
      <c r="Q468" s="17">
        <f>J468/7.5345</f>
        <v>5096.5545158935556</v>
      </c>
      <c r="R468" s="17">
        <f>K468/7.5345</f>
        <v>3545.4310173203262</v>
      </c>
      <c r="S468" s="17"/>
      <c r="T468" s="17"/>
      <c r="U468" s="17"/>
      <c r="V468" s="17"/>
      <c r="W468" s="16" t="s">
        <v>484</v>
      </c>
      <c r="X468" s="17"/>
      <c r="Y468" s="17"/>
      <c r="Z468" s="17"/>
      <c r="AA468" s="17"/>
      <c r="AB468" s="18" t="s">
        <v>1031</v>
      </c>
      <c r="AC468" s="17"/>
      <c r="AD468" s="13"/>
    </row>
    <row r="469" spans="1:30" x14ac:dyDescent="0.2">
      <c r="A469" s="20"/>
      <c r="B469" s="16"/>
      <c r="C469" s="16"/>
      <c r="D469" s="16"/>
      <c r="E469" s="16"/>
      <c r="F469" s="16"/>
      <c r="G469" s="16"/>
      <c r="H469" s="16" t="s">
        <v>15</v>
      </c>
      <c r="I469" s="17">
        <v>0</v>
      </c>
      <c r="J469" s="17">
        <v>0</v>
      </c>
      <c r="K469" s="17">
        <v>0</v>
      </c>
      <c r="L469" s="17"/>
      <c r="M469" s="17"/>
      <c r="N469" s="17"/>
      <c r="O469" s="17"/>
      <c r="P469" s="17">
        <f t="shared" ref="P469" si="437">I469/7.5345</f>
        <v>0</v>
      </c>
      <c r="Q469" s="17">
        <f t="shared" ref="Q469" si="438">J469/7.5345</f>
        <v>0</v>
      </c>
      <c r="R469" s="17">
        <f t="shared" ref="R469" si="439">K469/7.5345</f>
        <v>0</v>
      </c>
      <c r="S469" s="17"/>
      <c r="T469" s="17"/>
      <c r="U469" s="17"/>
      <c r="V469" s="17"/>
      <c r="W469" s="16"/>
      <c r="X469" s="17"/>
      <c r="Y469" s="17"/>
      <c r="Z469" s="17"/>
      <c r="AA469" s="17"/>
      <c r="AB469" s="17"/>
      <c r="AC469" s="17"/>
      <c r="AD469" s="13"/>
    </row>
    <row r="470" spans="1:30" x14ac:dyDescent="0.2">
      <c r="A470" s="20"/>
      <c r="B470" s="16"/>
      <c r="C470" s="16"/>
      <c r="D470" s="16"/>
      <c r="E470" s="16"/>
      <c r="F470" s="16"/>
      <c r="G470" s="16"/>
      <c r="H470" s="16" t="s">
        <v>16</v>
      </c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6"/>
      <c r="X470" s="17"/>
      <c r="Y470" s="17"/>
      <c r="Z470" s="17"/>
      <c r="AA470" s="17"/>
      <c r="AB470" s="17"/>
      <c r="AC470" s="17"/>
      <c r="AD470" s="13"/>
    </row>
    <row r="471" spans="1:30" x14ac:dyDescent="0.2">
      <c r="A471" s="20"/>
      <c r="B471" s="16"/>
      <c r="C471" s="16"/>
      <c r="D471" s="16"/>
      <c r="E471" s="16"/>
      <c r="F471" s="16"/>
      <c r="G471" s="16"/>
      <c r="H471" s="16" t="s">
        <v>17</v>
      </c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6"/>
      <c r="X471" s="17"/>
      <c r="Y471" s="17"/>
      <c r="Z471" s="17"/>
      <c r="AA471" s="17"/>
      <c r="AB471" s="17"/>
      <c r="AC471" s="17"/>
      <c r="AD471" s="13"/>
    </row>
    <row r="472" spans="1:30" x14ac:dyDescent="0.2">
      <c r="A472" s="7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AB472" s="4"/>
      <c r="AC472" s="4"/>
      <c r="AD472" s="13"/>
    </row>
    <row r="473" spans="1:30" x14ac:dyDescent="0.2">
      <c r="A473" s="9">
        <v>94</v>
      </c>
      <c r="B473" t="s">
        <v>485</v>
      </c>
      <c r="C473" t="s">
        <v>60</v>
      </c>
      <c r="D473" t="s">
        <v>60</v>
      </c>
      <c r="E473" t="s">
        <v>486</v>
      </c>
      <c r="F473" t="s">
        <v>487</v>
      </c>
      <c r="G473" t="s">
        <v>488</v>
      </c>
      <c r="H473" t="s">
        <v>13</v>
      </c>
      <c r="I473" s="4">
        <v>9576.18</v>
      </c>
      <c r="J473" s="4"/>
      <c r="K473" s="4"/>
      <c r="L473" s="4"/>
      <c r="M473" s="4"/>
      <c r="N473" s="4"/>
      <c r="O473" s="4"/>
      <c r="P473" s="4">
        <f>I473/7.5345</f>
        <v>1270.9775034839736</v>
      </c>
      <c r="Q473" s="4"/>
      <c r="R473" s="4"/>
      <c r="S473" s="4"/>
      <c r="T473" s="4"/>
      <c r="U473" s="4"/>
      <c r="V473" s="4"/>
      <c r="W473" t="s">
        <v>489</v>
      </c>
      <c r="X473" s="4">
        <f t="shared" ref="X473" si="440">I476+J476+K476+L476+M476+N476+O476</f>
        <v>3095.82</v>
      </c>
      <c r="Y473" s="4">
        <f t="shared" ref="Y473" si="441">P476+Q476+R476+S476+T476+U476+V476</f>
        <v>410.88592474616763</v>
      </c>
      <c r="Z473" s="4">
        <v>3606.6303000000003</v>
      </c>
      <c r="AA473" s="4">
        <f>Table3[[#This Row],[Trošak         Iznos u KN]]/7.5345</f>
        <v>478.68210232928527</v>
      </c>
      <c r="AB473" s="4"/>
      <c r="AC473" s="4"/>
      <c r="AD473" s="13">
        <v>37.15</v>
      </c>
    </row>
    <row r="474" spans="1:30" x14ac:dyDescent="0.2">
      <c r="A474" s="7"/>
      <c r="H474" t="s">
        <v>15</v>
      </c>
      <c r="I474" s="4">
        <v>3210.47</v>
      </c>
      <c r="J474" s="4"/>
      <c r="K474" s="4"/>
      <c r="L474" s="4"/>
      <c r="M474" s="4"/>
      <c r="N474" s="4"/>
      <c r="O474" s="4"/>
      <c r="P474" s="4">
        <f t="shared" ref="P474:P476" si="442">I474/7.5345</f>
        <v>426.10259473090446</v>
      </c>
      <c r="Q474" s="4"/>
      <c r="R474" s="4"/>
      <c r="S474" s="4"/>
      <c r="T474" s="4"/>
      <c r="U474" s="4"/>
      <c r="V474" s="4"/>
      <c r="AB474" s="4"/>
      <c r="AC474" s="4"/>
      <c r="AD474" s="13"/>
    </row>
    <row r="475" spans="1:30" x14ac:dyDescent="0.2">
      <c r="A475" s="9"/>
      <c r="H475" t="s">
        <v>16</v>
      </c>
      <c r="I475" s="4">
        <v>6365.7100000000009</v>
      </c>
      <c r="J475" s="4"/>
      <c r="K475" s="4"/>
      <c r="L475" s="4"/>
      <c r="M475" s="4"/>
      <c r="N475" s="4"/>
      <c r="O475" s="4"/>
      <c r="P475" s="4">
        <f t="shared" si="442"/>
        <v>844.87490875306935</v>
      </c>
      <c r="Q475" s="4"/>
      <c r="R475" s="4"/>
      <c r="S475" s="4"/>
      <c r="T475" s="4"/>
      <c r="U475" s="4"/>
      <c r="V475" s="4"/>
      <c r="AB475" s="4"/>
      <c r="AC475" s="4"/>
      <c r="AD475" s="13"/>
    </row>
    <row r="476" spans="1:30" x14ac:dyDescent="0.2">
      <c r="A476" s="7"/>
      <c r="H476" t="s">
        <v>17</v>
      </c>
      <c r="I476" s="4">
        <v>3095.82</v>
      </c>
      <c r="J476" s="4"/>
      <c r="K476" s="4"/>
      <c r="L476" s="4"/>
      <c r="M476" s="4"/>
      <c r="N476" s="4"/>
      <c r="O476" s="4"/>
      <c r="P476" s="4">
        <f t="shared" si="442"/>
        <v>410.88592474616763</v>
      </c>
      <c r="Q476" s="4"/>
      <c r="R476" s="4"/>
      <c r="S476" s="4"/>
      <c r="T476" s="4"/>
      <c r="U476" s="4"/>
      <c r="V476" s="4"/>
      <c r="AB476" s="4"/>
      <c r="AC476" s="4"/>
      <c r="AD476" s="13"/>
    </row>
    <row r="477" spans="1:30" x14ac:dyDescent="0.2">
      <c r="A477" s="9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AB477" s="4"/>
      <c r="AC477" s="4"/>
      <c r="AD477" s="13"/>
    </row>
    <row r="478" spans="1:30" x14ac:dyDescent="0.2">
      <c r="A478" s="7">
        <v>95</v>
      </c>
      <c r="B478" t="s">
        <v>490</v>
      </c>
      <c r="C478" t="s">
        <v>60</v>
      </c>
      <c r="D478" t="s">
        <v>60</v>
      </c>
      <c r="E478" t="s">
        <v>491</v>
      </c>
      <c r="F478" t="s">
        <v>492</v>
      </c>
      <c r="G478" t="s">
        <v>210</v>
      </c>
      <c r="H478" t="s">
        <v>13</v>
      </c>
      <c r="I478" s="4"/>
      <c r="J478" s="4"/>
      <c r="K478" s="4"/>
      <c r="L478" s="4">
        <v>5504.47</v>
      </c>
      <c r="M478" s="4">
        <v>6552.41</v>
      </c>
      <c r="N478" s="4">
        <v>6705.87</v>
      </c>
      <c r="O478" s="4">
        <v>272.45</v>
      </c>
      <c r="P478" s="4"/>
      <c r="Q478" s="4"/>
      <c r="R478" s="4"/>
      <c r="S478" s="4">
        <f>L478/7.5345</f>
        <v>730.56871723405663</v>
      </c>
      <c r="T478" s="4">
        <f>M478/7.5345</f>
        <v>869.65425708407986</v>
      </c>
      <c r="U478" s="4">
        <f>N478/7.5345</f>
        <v>890.02189926338838</v>
      </c>
      <c r="V478" s="4">
        <f>O478/7.5345</f>
        <v>36.160329152564863</v>
      </c>
      <c r="W478" t="s">
        <v>493</v>
      </c>
      <c r="X478" s="4">
        <f t="shared" ref="X478:X538" si="443">I481+J481+K481+L481+M481+N481+O481</f>
        <v>7762.75</v>
      </c>
      <c r="Y478" s="4">
        <f t="shared" ref="Y478" si="444">P481+Q481+R481+S481+T481+U481+V481</f>
        <v>1030.2939810206383</v>
      </c>
      <c r="Z478" s="4">
        <v>9043.6037500000002</v>
      </c>
      <c r="AA478" s="4">
        <f>Table3[[#This Row],[Trošak         Iznos u KN]]/7.5345</f>
        <v>1200.2924878890437</v>
      </c>
      <c r="AB478" s="4"/>
      <c r="AC478" s="4"/>
      <c r="AD478" s="13">
        <v>93.15</v>
      </c>
    </row>
    <row r="479" spans="1:30" x14ac:dyDescent="0.2">
      <c r="A479" s="9"/>
      <c r="H479" t="s">
        <v>15</v>
      </c>
      <c r="I479" s="4"/>
      <c r="J479" s="4"/>
      <c r="K479" s="4"/>
      <c r="L479" s="4">
        <v>3625</v>
      </c>
      <c r="M479" s="4">
        <v>3750</v>
      </c>
      <c r="N479" s="4">
        <v>3750</v>
      </c>
      <c r="O479" s="4">
        <v>125</v>
      </c>
      <c r="P479" s="4"/>
      <c r="Q479" s="4"/>
      <c r="R479" s="4"/>
      <c r="S479" s="4">
        <f t="shared" ref="S479:S480" si="445">L479/7.5345</f>
        <v>481.12018050301941</v>
      </c>
      <c r="T479" s="4">
        <f t="shared" ref="T479:T481" si="446">M479/7.5345</f>
        <v>497.71053155484765</v>
      </c>
      <c r="U479" s="4">
        <f t="shared" ref="U479:U481" si="447">N479/7.5345</f>
        <v>497.71053155484765</v>
      </c>
      <c r="V479" s="4">
        <f t="shared" ref="V479:V480" si="448">O479/7.5345</f>
        <v>16.590351051828257</v>
      </c>
      <c r="AB479" s="4"/>
      <c r="AC479" s="4"/>
      <c r="AD479" s="13"/>
    </row>
    <row r="480" spans="1:30" x14ac:dyDescent="0.2">
      <c r="A480" s="7"/>
      <c r="H480" t="s">
        <v>16</v>
      </c>
      <c r="I480" s="4"/>
      <c r="J480" s="4"/>
      <c r="K480" s="4"/>
      <c r="L480" s="4">
        <v>1879.4700000000003</v>
      </c>
      <c r="M480" s="4">
        <v>2802.41</v>
      </c>
      <c r="N480" s="4">
        <v>2955.87</v>
      </c>
      <c r="O480" s="4">
        <v>147.44999999999999</v>
      </c>
      <c r="P480" s="4"/>
      <c r="Q480" s="4"/>
      <c r="R480" s="4"/>
      <c r="S480" s="4">
        <f t="shared" si="445"/>
        <v>249.44853673103725</v>
      </c>
      <c r="T480" s="4">
        <f t="shared" si="446"/>
        <v>371.94372552923215</v>
      </c>
      <c r="U480" s="4">
        <f t="shared" si="447"/>
        <v>392.31136770854067</v>
      </c>
      <c r="V480" s="4">
        <f t="shared" si="448"/>
        <v>19.569978100736609</v>
      </c>
      <c r="AB480" s="4"/>
      <c r="AC480" s="4"/>
      <c r="AD480" s="13"/>
    </row>
    <row r="481" spans="1:30" x14ac:dyDescent="0.2">
      <c r="A481" s="9"/>
      <c r="H481" t="s">
        <v>17</v>
      </c>
      <c r="I481" s="4"/>
      <c r="J481" s="4"/>
      <c r="K481" s="4"/>
      <c r="L481" s="4">
        <v>1879.4700000000003</v>
      </c>
      <c r="M481" s="4">
        <v>2802.41</v>
      </c>
      <c r="N481" s="4">
        <v>2955.87</v>
      </c>
      <c r="O481" s="4">
        <v>125</v>
      </c>
      <c r="P481" s="4"/>
      <c r="Q481" s="4"/>
      <c r="R481" s="4"/>
      <c r="S481" s="4">
        <f>L481/7.5345</f>
        <v>249.44853673103725</v>
      </c>
      <c r="T481" s="4">
        <f t="shared" si="446"/>
        <v>371.94372552923215</v>
      </c>
      <c r="U481" s="4">
        <f t="shared" si="447"/>
        <v>392.31136770854067</v>
      </c>
      <c r="V481" s="4">
        <f>O481/7.5345</f>
        <v>16.590351051828257</v>
      </c>
      <c r="AB481" s="4"/>
      <c r="AC481" s="4"/>
      <c r="AD481" s="13"/>
    </row>
    <row r="482" spans="1:30" x14ac:dyDescent="0.2">
      <c r="A482" s="7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AB482" s="4"/>
      <c r="AC482" s="4"/>
      <c r="AD482" s="13"/>
    </row>
    <row r="483" spans="1:30" x14ac:dyDescent="0.2">
      <c r="A483" s="9">
        <v>96</v>
      </c>
      <c r="B483" t="s">
        <v>494</v>
      </c>
      <c r="C483" t="s">
        <v>60</v>
      </c>
      <c r="D483" t="s">
        <v>60</v>
      </c>
      <c r="E483" t="s">
        <v>495</v>
      </c>
      <c r="F483" t="s">
        <v>496</v>
      </c>
      <c r="G483" t="s">
        <v>497</v>
      </c>
      <c r="H483" t="s">
        <v>13</v>
      </c>
      <c r="I483" s="4"/>
      <c r="J483" s="4"/>
      <c r="K483" s="4"/>
      <c r="L483" s="4">
        <v>5418.94</v>
      </c>
      <c r="M483" s="4">
        <v>6601.03</v>
      </c>
      <c r="N483" s="4">
        <v>7378.01</v>
      </c>
      <c r="O483" s="4">
        <v>199.36</v>
      </c>
      <c r="P483" s="4"/>
      <c r="Q483" s="4"/>
      <c r="R483" s="4"/>
      <c r="S483" s="4">
        <f>L483/7.5345</f>
        <v>719.2169354303536</v>
      </c>
      <c r="T483" s="4">
        <f>M483/7.5345</f>
        <v>876.10724002919892</v>
      </c>
      <c r="U483" s="4">
        <f>N483/7.5345</f>
        <v>979.23020771119513</v>
      </c>
      <c r="V483" s="4">
        <f>O483/7.5345</f>
        <v>26.459619085539849</v>
      </c>
      <c r="W483" t="s">
        <v>498</v>
      </c>
      <c r="X483" s="4">
        <f t="shared" ref="X483:X543" si="449">I486+J486+K486+L486+M486+N486+O486</f>
        <v>8347.34</v>
      </c>
      <c r="Y483" s="4">
        <f t="shared" ref="Y483" si="450">P486+Q486+R486+S486+T486+U486+V486</f>
        <v>1107.8824075917446</v>
      </c>
      <c r="Z483" s="4">
        <v>9724.651100000001</v>
      </c>
      <c r="AA483" s="4">
        <f>Table3[[#This Row],[Trošak         Iznos u KN]]/7.5345</f>
        <v>1290.6830048443826</v>
      </c>
      <c r="AB483" s="4"/>
      <c r="AC483" s="4"/>
      <c r="AD483" s="13">
        <v>100.2</v>
      </c>
    </row>
    <row r="484" spans="1:30" x14ac:dyDescent="0.2">
      <c r="A484" s="7"/>
      <c r="H484" t="s">
        <v>15</v>
      </c>
      <c r="I484" s="4"/>
      <c r="J484" s="4"/>
      <c r="K484" s="4"/>
      <c r="L484" s="4">
        <v>3625</v>
      </c>
      <c r="M484" s="4">
        <v>3750</v>
      </c>
      <c r="N484" s="4">
        <v>3750</v>
      </c>
      <c r="O484" s="4">
        <v>125</v>
      </c>
      <c r="P484" s="4"/>
      <c r="Q484" s="4"/>
      <c r="R484" s="4"/>
      <c r="S484" s="4">
        <f t="shared" ref="S484:S485" si="451">L484/7.5345</f>
        <v>481.12018050301941</v>
      </c>
      <c r="T484" s="4">
        <f t="shared" ref="T484:T486" si="452">M484/7.5345</f>
        <v>497.71053155484765</v>
      </c>
      <c r="U484" s="4">
        <f t="shared" ref="U484:U486" si="453">N484/7.5345</f>
        <v>497.71053155484765</v>
      </c>
      <c r="V484" s="4">
        <f t="shared" ref="V484:V485" si="454">O484/7.5345</f>
        <v>16.590351051828257</v>
      </c>
      <c r="AB484" s="4"/>
      <c r="AC484" s="4"/>
      <c r="AD484" s="13"/>
    </row>
    <row r="485" spans="1:30" x14ac:dyDescent="0.2">
      <c r="A485" s="9"/>
      <c r="H485" t="s">
        <v>16</v>
      </c>
      <c r="I485" s="4"/>
      <c r="J485" s="4"/>
      <c r="K485" s="4"/>
      <c r="L485" s="4">
        <v>1793.9399999999996</v>
      </c>
      <c r="M485" s="4">
        <v>2851.0299999999997</v>
      </c>
      <c r="N485" s="4">
        <v>3628.01</v>
      </c>
      <c r="O485" s="4">
        <v>74.360000000000014</v>
      </c>
      <c r="P485" s="4"/>
      <c r="Q485" s="4"/>
      <c r="R485" s="4"/>
      <c r="S485" s="4">
        <f t="shared" si="451"/>
        <v>238.09675492733419</v>
      </c>
      <c r="T485" s="4">
        <f t="shared" si="452"/>
        <v>378.39670847435127</v>
      </c>
      <c r="U485" s="4">
        <f t="shared" si="453"/>
        <v>481.51967615634749</v>
      </c>
      <c r="V485" s="4">
        <f t="shared" si="454"/>
        <v>9.8692680337115952</v>
      </c>
      <c r="AB485" s="4"/>
      <c r="AC485" s="4"/>
      <c r="AD485" s="13"/>
    </row>
    <row r="486" spans="1:30" x14ac:dyDescent="0.2">
      <c r="A486" s="7"/>
      <c r="H486" t="s">
        <v>17</v>
      </c>
      <c r="I486" s="4"/>
      <c r="J486" s="4"/>
      <c r="K486" s="4"/>
      <c r="L486" s="4">
        <v>1793.9399999999996</v>
      </c>
      <c r="M486" s="4">
        <v>2851.0299999999997</v>
      </c>
      <c r="N486" s="4">
        <v>3628.01</v>
      </c>
      <c r="O486" s="4">
        <v>74.360000000000014</v>
      </c>
      <c r="P486" s="4"/>
      <c r="Q486" s="4"/>
      <c r="R486" s="4"/>
      <c r="S486" s="4">
        <f>L486/7.5345</f>
        <v>238.09675492733419</v>
      </c>
      <c r="T486" s="4">
        <f t="shared" si="452"/>
        <v>378.39670847435127</v>
      </c>
      <c r="U486" s="4">
        <f t="shared" si="453"/>
        <v>481.51967615634749</v>
      </c>
      <c r="V486" s="4">
        <f>O486/7.5345</f>
        <v>9.8692680337115952</v>
      </c>
      <c r="AB486" s="4"/>
      <c r="AC486" s="4"/>
      <c r="AD486" s="13"/>
    </row>
    <row r="487" spans="1:30" x14ac:dyDescent="0.2">
      <c r="A487" s="9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AB487" s="4"/>
      <c r="AC487" s="4"/>
      <c r="AD487" s="13"/>
    </row>
    <row r="488" spans="1:30" x14ac:dyDescent="0.2">
      <c r="A488" s="7">
        <v>97</v>
      </c>
      <c r="B488" t="s">
        <v>499</v>
      </c>
      <c r="C488" t="s">
        <v>9</v>
      </c>
      <c r="D488" t="s">
        <v>9</v>
      </c>
      <c r="E488" t="s">
        <v>500</v>
      </c>
      <c r="F488" t="s">
        <v>501</v>
      </c>
      <c r="G488" t="s">
        <v>502</v>
      </c>
      <c r="H488" t="s">
        <v>13</v>
      </c>
      <c r="I488" s="4"/>
      <c r="J488" s="4"/>
      <c r="K488" s="4"/>
      <c r="L488" s="4">
        <v>4909.93</v>
      </c>
      <c r="M488" s="4">
        <v>6325.59</v>
      </c>
      <c r="N488" s="4">
        <v>6568.41</v>
      </c>
      <c r="O488" s="4">
        <v>249.9</v>
      </c>
      <c r="P488" s="4"/>
      <c r="Q488" s="4"/>
      <c r="R488" s="4"/>
      <c r="S488" s="4">
        <f>L488/7.5345</f>
        <v>651.65969871922493</v>
      </c>
      <c r="T488" s="4">
        <f>M488/7.5345</f>
        <v>839.5500696794744</v>
      </c>
      <c r="U488" s="4">
        <f>N488/7.5345</f>
        <v>871.77782201871389</v>
      </c>
      <c r="V488" s="4">
        <f>O488/7.5345</f>
        <v>33.167429822815052</v>
      </c>
      <c r="W488" t="s">
        <v>503</v>
      </c>
      <c r="X488" s="4">
        <f t="shared" ref="X488" si="455">I491+J491+K491+L491+M491+N491+O491</f>
        <v>6803.83</v>
      </c>
      <c r="Y488" s="4">
        <f t="shared" ref="Y488" si="456">P491+Q491+R491+S491+T491+U491+V491</f>
        <v>903.02342557568511</v>
      </c>
      <c r="Z488" s="4">
        <v>7926.4619499999999</v>
      </c>
      <c r="AA488" s="4">
        <f>Table3[[#This Row],[Trošak         Iznos u KN]]/7.5345</f>
        <v>1052.0222907956731</v>
      </c>
      <c r="AB488" s="4"/>
      <c r="AC488" s="4"/>
      <c r="AD488" s="13">
        <v>81.650000000000006</v>
      </c>
    </row>
    <row r="489" spans="1:30" x14ac:dyDescent="0.2">
      <c r="A489" s="9"/>
      <c r="H489" t="s">
        <v>15</v>
      </c>
      <c r="I489" s="4"/>
      <c r="J489" s="4"/>
      <c r="K489" s="4"/>
      <c r="L489" s="4">
        <v>3625</v>
      </c>
      <c r="M489" s="4">
        <v>3750</v>
      </c>
      <c r="N489" s="4">
        <v>3750</v>
      </c>
      <c r="O489" s="4">
        <v>125</v>
      </c>
      <c r="P489" s="4"/>
      <c r="Q489" s="4"/>
      <c r="R489" s="4"/>
      <c r="S489" s="4">
        <f t="shared" ref="S489:S490" si="457">L489/7.5345</f>
        <v>481.12018050301941</v>
      </c>
      <c r="T489" s="4">
        <f t="shared" ref="T489:T491" si="458">M489/7.5345</f>
        <v>497.71053155484765</v>
      </c>
      <c r="U489" s="4">
        <f t="shared" ref="U489:U491" si="459">N489/7.5345</f>
        <v>497.71053155484765</v>
      </c>
      <c r="V489" s="4">
        <f t="shared" ref="V489:V490" si="460">O489/7.5345</f>
        <v>16.590351051828257</v>
      </c>
      <c r="AB489" s="4"/>
      <c r="AC489" s="4"/>
      <c r="AD489" s="13"/>
    </row>
    <row r="490" spans="1:30" x14ac:dyDescent="0.2">
      <c r="A490" s="7"/>
      <c r="H490" t="s">
        <v>16</v>
      </c>
      <c r="I490" s="4"/>
      <c r="J490" s="4"/>
      <c r="K490" s="4"/>
      <c r="L490" s="4">
        <v>1284.9300000000003</v>
      </c>
      <c r="M490" s="4">
        <v>2575.59</v>
      </c>
      <c r="N490" s="4">
        <v>2818.41</v>
      </c>
      <c r="O490" s="4">
        <v>124.9</v>
      </c>
      <c r="P490" s="4"/>
      <c r="Q490" s="4"/>
      <c r="R490" s="4"/>
      <c r="S490" s="4">
        <f t="shared" si="457"/>
        <v>170.53951821620549</v>
      </c>
      <c r="T490" s="4">
        <f t="shared" si="458"/>
        <v>341.8395381246267</v>
      </c>
      <c r="U490" s="4">
        <f t="shared" si="459"/>
        <v>374.06729046386619</v>
      </c>
      <c r="V490" s="4">
        <f t="shared" si="460"/>
        <v>16.577078770986795</v>
      </c>
      <c r="AB490" s="4"/>
      <c r="AC490" s="4"/>
      <c r="AD490" s="13"/>
    </row>
    <row r="491" spans="1:30" x14ac:dyDescent="0.2">
      <c r="A491" s="9"/>
      <c r="H491" t="s">
        <v>17</v>
      </c>
      <c r="I491" s="4"/>
      <c r="J491" s="4"/>
      <c r="K491" s="4"/>
      <c r="L491" s="4">
        <v>1284.9300000000003</v>
      </c>
      <c r="M491" s="4">
        <v>2575.59</v>
      </c>
      <c r="N491" s="4">
        <v>2818.41</v>
      </c>
      <c r="O491" s="4">
        <v>124.9</v>
      </c>
      <c r="P491" s="4"/>
      <c r="Q491" s="4"/>
      <c r="R491" s="4"/>
      <c r="S491" s="4">
        <f>L491/7.5345</f>
        <v>170.53951821620549</v>
      </c>
      <c r="T491" s="4">
        <f t="shared" si="458"/>
        <v>341.8395381246267</v>
      </c>
      <c r="U491" s="4">
        <f t="shared" si="459"/>
        <v>374.06729046386619</v>
      </c>
      <c r="V491" s="4">
        <f>O491/7.5345</f>
        <v>16.577078770986795</v>
      </c>
      <c r="AB491" s="4"/>
      <c r="AC491" s="4"/>
      <c r="AD491" s="13"/>
    </row>
    <row r="492" spans="1:30" x14ac:dyDescent="0.2">
      <c r="A492" s="7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AB492" s="4"/>
      <c r="AC492" s="4"/>
      <c r="AD492" s="13"/>
    </row>
    <row r="493" spans="1:30" x14ac:dyDescent="0.2">
      <c r="A493" s="9">
        <v>98</v>
      </c>
      <c r="B493" t="s">
        <v>504</v>
      </c>
      <c r="C493" t="s">
        <v>60</v>
      </c>
      <c r="D493" t="s">
        <v>60</v>
      </c>
      <c r="E493" t="s">
        <v>505</v>
      </c>
      <c r="F493" t="s">
        <v>506</v>
      </c>
      <c r="G493" t="s">
        <v>507</v>
      </c>
      <c r="H493" t="s">
        <v>13</v>
      </c>
      <c r="I493" s="4"/>
      <c r="J493" s="4"/>
      <c r="K493" s="4"/>
      <c r="L493" s="4">
        <v>5569.34</v>
      </c>
      <c r="M493" s="4">
        <v>6528.43</v>
      </c>
      <c r="N493" s="4">
        <v>6900.67</v>
      </c>
      <c r="O493" s="4">
        <v>258.14</v>
      </c>
      <c r="P493" s="4"/>
      <c r="Q493" s="4"/>
      <c r="R493" s="4"/>
      <c r="S493" s="4">
        <f>L493/7.5345</f>
        <v>739.17844581591339</v>
      </c>
      <c r="T493" s="4">
        <f>M493/7.5345</f>
        <v>866.47156413829714</v>
      </c>
      <c r="U493" s="4">
        <f>N493/7.5345</f>
        <v>915.87630234255755</v>
      </c>
      <c r="V493" s="4">
        <f>O493/7.5345</f>
        <v>34.261065764151567</v>
      </c>
      <c r="W493" t="s">
        <v>508</v>
      </c>
      <c r="X493" s="4">
        <f t="shared" si="443"/>
        <v>7998.4400000000005</v>
      </c>
      <c r="Y493" s="4">
        <f t="shared" ref="Y493" si="461">P496+Q496+R496+S496+T496+U496+V496</f>
        <v>1061.5754197358817</v>
      </c>
      <c r="Z493" s="4">
        <v>9318.1826000000001</v>
      </c>
      <c r="AA493" s="4">
        <f>Table3[[#This Row],[Trošak         Iznos u KN]]/7.5345</f>
        <v>1236.7353639923019</v>
      </c>
      <c r="AB493" s="4"/>
      <c r="AC493" s="4"/>
      <c r="AD493" s="13">
        <v>95.98</v>
      </c>
    </row>
    <row r="494" spans="1:30" x14ac:dyDescent="0.2">
      <c r="A494" s="7"/>
      <c r="H494" t="s">
        <v>15</v>
      </c>
      <c r="I494" s="4"/>
      <c r="J494" s="4"/>
      <c r="K494" s="4"/>
      <c r="L494" s="4">
        <v>3625</v>
      </c>
      <c r="M494" s="4">
        <v>3750</v>
      </c>
      <c r="N494" s="4">
        <v>3750</v>
      </c>
      <c r="O494" s="4">
        <v>125</v>
      </c>
      <c r="P494" s="4"/>
      <c r="Q494" s="4"/>
      <c r="R494" s="4"/>
      <c r="S494" s="4">
        <f t="shared" ref="S494:S495" si="462">L494/7.5345</f>
        <v>481.12018050301941</v>
      </c>
      <c r="T494" s="4">
        <f t="shared" ref="T494:T496" si="463">M494/7.5345</f>
        <v>497.71053155484765</v>
      </c>
      <c r="U494" s="4">
        <f t="shared" ref="U494:U496" si="464">N494/7.5345</f>
        <v>497.71053155484765</v>
      </c>
      <c r="V494" s="4">
        <f t="shared" ref="V494:V495" si="465">O494/7.5345</f>
        <v>16.590351051828257</v>
      </c>
      <c r="AB494" s="4"/>
      <c r="AC494" s="4"/>
      <c r="AD494" s="13"/>
    </row>
    <row r="495" spans="1:30" x14ac:dyDescent="0.2">
      <c r="A495" s="9"/>
      <c r="H495" t="s">
        <v>16</v>
      </c>
      <c r="I495" s="4"/>
      <c r="J495" s="4"/>
      <c r="K495" s="4"/>
      <c r="L495" s="4">
        <v>1944.3400000000001</v>
      </c>
      <c r="M495" s="4">
        <v>2778.4300000000003</v>
      </c>
      <c r="N495" s="4">
        <v>3150.67</v>
      </c>
      <c r="O495" s="4">
        <v>133.13999999999999</v>
      </c>
      <c r="P495" s="4"/>
      <c r="Q495" s="4"/>
      <c r="R495" s="4"/>
      <c r="S495" s="4">
        <f t="shared" si="462"/>
        <v>258.05826531289404</v>
      </c>
      <c r="T495" s="4">
        <f t="shared" si="463"/>
        <v>368.76103258344949</v>
      </c>
      <c r="U495" s="4">
        <f t="shared" si="464"/>
        <v>418.16577078770985</v>
      </c>
      <c r="V495" s="4">
        <f t="shared" si="465"/>
        <v>17.67071471232331</v>
      </c>
      <c r="AB495" s="4"/>
      <c r="AC495" s="4"/>
      <c r="AD495" s="13"/>
    </row>
    <row r="496" spans="1:30" x14ac:dyDescent="0.2">
      <c r="A496" s="7"/>
      <c r="H496" t="s">
        <v>17</v>
      </c>
      <c r="I496" s="4"/>
      <c r="J496" s="4"/>
      <c r="K496" s="4"/>
      <c r="L496" s="4">
        <v>1944.3400000000001</v>
      </c>
      <c r="M496" s="4">
        <v>2778.4300000000003</v>
      </c>
      <c r="N496" s="4">
        <v>3150.67</v>
      </c>
      <c r="O496" s="4">
        <v>125</v>
      </c>
      <c r="P496" s="4"/>
      <c r="Q496" s="4"/>
      <c r="R496" s="4"/>
      <c r="S496" s="4">
        <f>L496/7.5345</f>
        <v>258.05826531289404</v>
      </c>
      <c r="T496" s="4">
        <f t="shared" si="463"/>
        <v>368.76103258344949</v>
      </c>
      <c r="U496" s="4">
        <f t="shared" si="464"/>
        <v>418.16577078770985</v>
      </c>
      <c r="V496" s="4">
        <f>O496/7.5345</f>
        <v>16.590351051828257</v>
      </c>
      <c r="AB496" s="4"/>
      <c r="AC496" s="4"/>
      <c r="AD496" s="13"/>
    </row>
    <row r="497" spans="1:30" x14ac:dyDescent="0.2">
      <c r="A497" s="9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AB497" s="4"/>
      <c r="AC497" s="4"/>
      <c r="AD497" s="13"/>
    </row>
    <row r="498" spans="1:30" x14ac:dyDescent="0.2">
      <c r="A498" s="7">
        <v>99</v>
      </c>
      <c r="B498" t="s">
        <v>509</v>
      </c>
      <c r="C498" t="s">
        <v>510</v>
      </c>
      <c r="D498" t="s">
        <v>168</v>
      </c>
      <c r="E498" t="s">
        <v>511</v>
      </c>
      <c r="F498" t="s">
        <v>512</v>
      </c>
      <c r="G498" t="s">
        <v>116</v>
      </c>
      <c r="H498" t="s">
        <v>13</v>
      </c>
      <c r="I498" s="4"/>
      <c r="J498" s="4"/>
      <c r="K498" s="4"/>
      <c r="L498" s="4">
        <v>5366.33</v>
      </c>
      <c r="M498" s="4">
        <v>6855.25</v>
      </c>
      <c r="N498" s="4">
        <v>7142.85</v>
      </c>
      <c r="O498" s="4">
        <v>262.51</v>
      </c>
      <c r="P498" s="4"/>
      <c r="Q498" s="4"/>
      <c r="R498" s="4"/>
      <c r="S498" s="4">
        <f>L498/7.5345</f>
        <v>712.2343884796602</v>
      </c>
      <c r="T498" s="4">
        <f>M498/7.5345</f>
        <v>909.84803238436518</v>
      </c>
      <c r="U498" s="4">
        <f>N498/7.5345</f>
        <v>948.01911208441174</v>
      </c>
      <c r="V498" s="4">
        <f>O498/7.5345</f>
        <v>34.841064436923482</v>
      </c>
      <c r="W498" t="s">
        <v>513</v>
      </c>
      <c r="X498" s="4">
        <f t="shared" si="449"/>
        <v>8376.94</v>
      </c>
      <c r="Y498" s="4">
        <f t="shared" ref="Y498" si="466">P501+Q501+R501+S501+T501+U501+V501</f>
        <v>1111.8110027208174</v>
      </c>
      <c r="Z498" s="4">
        <v>9759.1351000000013</v>
      </c>
      <c r="AA498" s="4">
        <f>Table3[[#This Row],[Trošak         Iznos u KN]]/7.5345</f>
        <v>1295.2598181697526</v>
      </c>
      <c r="AB498" s="4"/>
      <c r="AC498" s="4"/>
      <c r="AD498" s="13">
        <v>100.53</v>
      </c>
    </row>
    <row r="499" spans="1:30" x14ac:dyDescent="0.2">
      <c r="A499" s="9"/>
      <c r="H499" t="s">
        <v>15</v>
      </c>
      <c r="I499" s="4"/>
      <c r="J499" s="4"/>
      <c r="K499" s="4"/>
      <c r="L499" s="4">
        <v>3500</v>
      </c>
      <c r="M499" s="4">
        <v>3750</v>
      </c>
      <c r="N499" s="4">
        <v>3750</v>
      </c>
      <c r="O499" s="4">
        <v>250</v>
      </c>
      <c r="P499" s="4"/>
      <c r="Q499" s="4"/>
      <c r="R499" s="4"/>
      <c r="S499" s="4">
        <f t="shared" ref="S499:S500" si="467">L499/7.5345</f>
        <v>464.52982945119118</v>
      </c>
      <c r="T499" s="4">
        <f t="shared" ref="T499:T501" si="468">M499/7.5345</f>
        <v>497.71053155484765</v>
      </c>
      <c r="U499" s="4">
        <f t="shared" ref="U499:U501" si="469">N499/7.5345</f>
        <v>497.71053155484765</v>
      </c>
      <c r="V499" s="4">
        <f t="shared" ref="V499:V500" si="470">O499/7.5345</f>
        <v>33.180702103656515</v>
      </c>
      <c r="AB499" s="4"/>
      <c r="AC499" s="4"/>
      <c r="AD499" s="13"/>
    </row>
    <row r="500" spans="1:30" x14ac:dyDescent="0.2">
      <c r="A500" s="7"/>
      <c r="H500" t="s">
        <v>16</v>
      </c>
      <c r="I500" s="4"/>
      <c r="J500" s="4"/>
      <c r="K500" s="4"/>
      <c r="L500" s="4">
        <v>1866.33</v>
      </c>
      <c r="M500" s="4">
        <v>3105.25</v>
      </c>
      <c r="N500" s="4">
        <v>3392.8500000000004</v>
      </c>
      <c r="O500" s="4">
        <v>12.509999999999991</v>
      </c>
      <c r="P500" s="4"/>
      <c r="Q500" s="4"/>
      <c r="R500" s="4"/>
      <c r="S500" s="4">
        <f t="shared" si="467"/>
        <v>247.70455902846902</v>
      </c>
      <c r="T500" s="4">
        <f t="shared" si="468"/>
        <v>412.13750082951753</v>
      </c>
      <c r="U500" s="4">
        <f t="shared" si="469"/>
        <v>450.30858052956404</v>
      </c>
      <c r="V500" s="4">
        <f t="shared" si="470"/>
        <v>1.6603623332669706</v>
      </c>
      <c r="AB500" s="4"/>
      <c r="AC500" s="4"/>
      <c r="AD500" s="13"/>
    </row>
    <row r="501" spans="1:30" x14ac:dyDescent="0.2">
      <c r="A501" s="9"/>
      <c r="H501" t="s">
        <v>17</v>
      </c>
      <c r="I501" s="4"/>
      <c r="J501" s="4"/>
      <c r="K501" s="4"/>
      <c r="L501" s="4">
        <v>1866.33</v>
      </c>
      <c r="M501" s="4">
        <v>3105.25</v>
      </c>
      <c r="N501" s="4">
        <v>3392.8500000000004</v>
      </c>
      <c r="O501" s="4">
        <v>12.509999999999991</v>
      </c>
      <c r="P501" s="4"/>
      <c r="Q501" s="4"/>
      <c r="R501" s="4"/>
      <c r="S501" s="4">
        <f>L501/7.5345</f>
        <v>247.70455902846902</v>
      </c>
      <c r="T501" s="4">
        <f t="shared" si="468"/>
        <v>412.13750082951753</v>
      </c>
      <c r="U501" s="4">
        <f t="shared" si="469"/>
        <v>450.30858052956404</v>
      </c>
      <c r="V501" s="4">
        <f>O501/7.5345</f>
        <v>1.6603623332669706</v>
      </c>
      <c r="AB501" s="4"/>
      <c r="AC501" s="4"/>
      <c r="AD501" s="13"/>
    </row>
    <row r="502" spans="1:30" x14ac:dyDescent="0.2">
      <c r="A502" s="7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AB502" s="4"/>
      <c r="AC502" s="4"/>
      <c r="AD502" s="13"/>
    </row>
    <row r="503" spans="1:30" x14ac:dyDescent="0.2">
      <c r="A503" s="9">
        <v>100</v>
      </c>
      <c r="B503" t="s">
        <v>514</v>
      </c>
      <c r="C503" t="s">
        <v>222</v>
      </c>
      <c r="D503" t="s">
        <v>222</v>
      </c>
      <c r="E503" t="s">
        <v>515</v>
      </c>
      <c r="F503" t="s">
        <v>516</v>
      </c>
      <c r="G503" t="s">
        <v>517</v>
      </c>
      <c r="H503" t="s">
        <v>13</v>
      </c>
      <c r="I503" s="4">
        <v>6994.75</v>
      </c>
      <c r="J503" s="4">
        <v>5989.66</v>
      </c>
      <c r="K503" s="4"/>
      <c r="L503" s="4"/>
      <c r="M503" s="4"/>
      <c r="N503" s="4"/>
      <c r="O503" s="4"/>
      <c r="P503" s="4">
        <f>I503/7.5345</f>
        <v>928.36286415820553</v>
      </c>
      <c r="Q503" s="4">
        <f>J503/7.5345</f>
        <v>794.96449664874899</v>
      </c>
      <c r="R503" s="4"/>
      <c r="S503" s="4"/>
      <c r="T503" s="4"/>
      <c r="U503" s="4"/>
      <c r="V503" s="4"/>
      <c r="W503" t="s">
        <v>518</v>
      </c>
      <c r="X503" s="4">
        <f t="shared" ref="X503" si="471">I506+J506+K506+L506+M506+N506+O506</f>
        <v>5875</v>
      </c>
      <c r="Y503" s="4">
        <f t="shared" ref="Y503" si="472">P506+Q506+R506+S506+T506+U506+V506</f>
        <v>779.74649943592794</v>
      </c>
      <c r="Z503" s="4">
        <v>6844.375</v>
      </c>
      <c r="AA503" s="4">
        <f>Table3[[#This Row],[Trošak         Iznos u KN]]/7.5345</f>
        <v>908.40467184285615</v>
      </c>
      <c r="AB503" s="4"/>
      <c r="AC503" s="4"/>
      <c r="AD503" s="13"/>
    </row>
    <row r="504" spans="1:30" x14ac:dyDescent="0.2">
      <c r="A504" s="7"/>
      <c r="H504" t="s">
        <v>15</v>
      </c>
      <c r="I504" s="4">
        <v>3439.8</v>
      </c>
      <c r="J504" s="4">
        <v>3439.8</v>
      </c>
      <c r="K504" s="4"/>
      <c r="L504" s="4"/>
      <c r="M504" s="4"/>
      <c r="N504" s="4"/>
      <c r="O504" s="4"/>
      <c r="P504" s="4">
        <f t="shared" ref="P504:P505" si="473">I504/7.5345</f>
        <v>456.53991638463071</v>
      </c>
      <c r="Q504" s="4">
        <f t="shared" ref="Q504:Q506" si="474">J504/7.5345</f>
        <v>456.53991638463071</v>
      </c>
      <c r="R504" s="4"/>
      <c r="S504" s="4"/>
      <c r="T504" s="4"/>
      <c r="U504" s="4"/>
      <c r="V504" s="4"/>
      <c r="AB504" s="4"/>
      <c r="AC504" s="4"/>
      <c r="AD504" s="13">
        <v>70.489999999999995</v>
      </c>
    </row>
    <row r="505" spans="1:30" x14ac:dyDescent="0.2">
      <c r="A505" s="9"/>
      <c r="H505" t="s">
        <v>16</v>
      </c>
      <c r="I505" s="4">
        <v>3554.95</v>
      </c>
      <c r="J505" s="4">
        <v>2549.8599999999997</v>
      </c>
      <c r="K505" s="4"/>
      <c r="L505" s="4"/>
      <c r="M505" s="4"/>
      <c r="N505" s="4"/>
      <c r="O505" s="4"/>
      <c r="P505" s="4">
        <f t="shared" si="473"/>
        <v>471.82294777357481</v>
      </c>
      <c r="Q505" s="4">
        <f t="shared" si="474"/>
        <v>338.42458026411833</v>
      </c>
      <c r="R505" s="4"/>
      <c r="S505" s="4"/>
      <c r="T505" s="4"/>
      <c r="U505" s="4"/>
      <c r="V505" s="4"/>
      <c r="AB505" s="4"/>
      <c r="AC505" s="4"/>
      <c r="AD505" s="13"/>
    </row>
    <row r="506" spans="1:30" x14ac:dyDescent="0.2">
      <c r="A506" s="7"/>
      <c r="H506" t="s">
        <v>17</v>
      </c>
      <c r="I506" s="4">
        <v>3325.1400000000003</v>
      </c>
      <c r="J506" s="4">
        <v>2549.8599999999997</v>
      </c>
      <c r="K506" s="4"/>
      <c r="L506" s="4"/>
      <c r="M506" s="4"/>
      <c r="N506" s="4"/>
      <c r="O506" s="4"/>
      <c r="P506" s="4">
        <f>I506/7.5345</f>
        <v>441.32191917180967</v>
      </c>
      <c r="Q506" s="4">
        <f t="shared" si="474"/>
        <v>338.42458026411833</v>
      </c>
      <c r="R506" s="4"/>
      <c r="S506" s="4"/>
      <c r="T506" s="4"/>
      <c r="U506" s="4"/>
      <c r="V506" s="4"/>
      <c r="AB506" s="4"/>
      <c r="AC506" s="4"/>
      <c r="AD506" s="13"/>
    </row>
    <row r="507" spans="1:30" x14ac:dyDescent="0.2">
      <c r="A507" s="9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AB507" s="4"/>
      <c r="AC507" s="4"/>
      <c r="AD507" s="13"/>
    </row>
    <row r="508" spans="1:30" x14ac:dyDescent="0.2">
      <c r="A508" s="7">
        <v>101</v>
      </c>
      <c r="B508" t="s">
        <v>519</v>
      </c>
      <c r="C508" t="s">
        <v>520</v>
      </c>
      <c r="D508" t="s">
        <v>130</v>
      </c>
      <c r="E508" t="s">
        <v>521</v>
      </c>
      <c r="F508" t="s">
        <v>522</v>
      </c>
      <c r="G508" t="s">
        <v>28</v>
      </c>
      <c r="H508" t="s">
        <v>13</v>
      </c>
      <c r="I508" s="4"/>
      <c r="J508" s="4"/>
      <c r="K508" s="4"/>
      <c r="L508" s="4">
        <v>7934.15</v>
      </c>
      <c r="M508" s="4">
        <v>8953.43</v>
      </c>
      <c r="N508" s="4">
        <v>10017.530000000001</v>
      </c>
      <c r="O508" s="4">
        <v>362.45</v>
      </c>
      <c r="P508" s="4"/>
      <c r="Q508" s="4"/>
      <c r="R508" s="4"/>
      <c r="S508" s="4">
        <f>L508/7.5345</f>
        <v>1053.0426703829053</v>
      </c>
      <c r="T508" s="4">
        <f>M508/7.5345</f>
        <v>1188.3243745437653</v>
      </c>
      <c r="U508" s="4">
        <f>N508/7.5345</f>
        <v>1329.554714977769</v>
      </c>
      <c r="V508" s="4">
        <f>O508/7.5345</f>
        <v>48.10538190988121</v>
      </c>
      <c r="W508" t="s">
        <v>523</v>
      </c>
      <c r="X508" s="4">
        <f t="shared" si="443"/>
        <v>11241.071428571428</v>
      </c>
      <c r="Y508" s="4">
        <f t="shared" ref="Y508" si="475">P511+Q511+R511+S511+T511+U511+V511</f>
        <v>1491.9465695894123</v>
      </c>
      <c r="Z508" s="4">
        <v>13095.848214285714</v>
      </c>
      <c r="AA508" s="4">
        <f>Table3[[#This Row],[Trošak         Iznos u KN]]/7.5345</f>
        <v>1738.1177535716654</v>
      </c>
      <c r="AB508" s="4"/>
      <c r="AC508" s="4"/>
      <c r="AD508" s="13">
        <v>134.9</v>
      </c>
    </row>
    <row r="509" spans="1:30" x14ac:dyDescent="0.2">
      <c r="A509" s="9"/>
      <c r="H509" t="s">
        <v>15</v>
      </c>
      <c r="I509" s="4"/>
      <c r="J509" s="4"/>
      <c r="K509" s="4"/>
      <c r="L509" s="4">
        <v>3625</v>
      </c>
      <c r="M509" s="4">
        <v>3750</v>
      </c>
      <c r="N509" s="4">
        <v>3750</v>
      </c>
      <c r="O509" s="4">
        <v>125</v>
      </c>
      <c r="P509" s="4"/>
      <c r="Q509" s="4"/>
      <c r="R509" s="4"/>
      <c r="S509" s="4">
        <f t="shared" ref="S509:S510" si="476">L509/7.5345</f>
        <v>481.12018050301941</v>
      </c>
      <c r="T509" s="4">
        <f t="shared" ref="T509:T511" si="477">M509/7.5345</f>
        <v>497.71053155484765</v>
      </c>
      <c r="U509" s="4">
        <f t="shared" ref="U509:U511" si="478">N509/7.5345</f>
        <v>497.71053155484765</v>
      </c>
      <c r="V509" s="4">
        <f t="shared" ref="V509:V510" si="479">O509/7.5345</f>
        <v>16.590351051828257</v>
      </c>
      <c r="AB509" s="4"/>
      <c r="AC509" s="4"/>
      <c r="AD509" s="13"/>
    </row>
    <row r="510" spans="1:30" x14ac:dyDescent="0.2">
      <c r="A510" s="7"/>
      <c r="H510" t="s">
        <v>16</v>
      </c>
      <c r="I510" s="4"/>
      <c r="J510" s="4"/>
      <c r="K510" s="4"/>
      <c r="L510" s="4">
        <v>4309.1499999999996</v>
      </c>
      <c r="M510" s="4">
        <v>5203.43</v>
      </c>
      <c r="N510" s="4">
        <v>6267.5300000000007</v>
      </c>
      <c r="O510" s="4">
        <v>237.45</v>
      </c>
      <c r="P510" s="4"/>
      <c r="Q510" s="4"/>
      <c r="R510" s="4"/>
      <c r="S510" s="4">
        <f t="shared" si="476"/>
        <v>571.9224898798858</v>
      </c>
      <c r="T510" s="4">
        <f t="shared" si="477"/>
        <v>690.61384298891767</v>
      </c>
      <c r="U510" s="4">
        <f t="shared" si="478"/>
        <v>831.84418342292122</v>
      </c>
      <c r="V510" s="4">
        <f t="shared" si="479"/>
        <v>31.515030858052953</v>
      </c>
      <c r="AB510" s="4"/>
      <c r="AC510" s="4"/>
      <c r="AD510" s="13"/>
    </row>
    <row r="511" spans="1:30" x14ac:dyDescent="0.2">
      <c r="A511" s="9"/>
      <c r="H511" t="s">
        <v>17</v>
      </c>
      <c r="I511" s="4"/>
      <c r="J511" s="4"/>
      <c r="K511" s="4"/>
      <c r="L511" s="4">
        <v>3616.0714285714284</v>
      </c>
      <c r="M511" s="4">
        <v>3750</v>
      </c>
      <c r="N511" s="4">
        <v>3750</v>
      </c>
      <c r="O511" s="4">
        <v>125</v>
      </c>
      <c r="P511" s="4"/>
      <c r="Q511" s="4"/>
      <c r="R511" s="4"/>
      <c r="S511" s="4">
        <f>L511/7.5345</f>
        <v>479.93515542788879</v>
      </c>
      <c r="T511" s="4">
        <f t="shared" si="477"/>
        <v>497.71053155484765</v>
      </c>
      <c r="U511" s="4">
        <f t="shared" si="478"/>
        <v>497.71053155484765</v>
      </c>
      <c r="V511" s="4">
        <f>O511/7.5345</f>
        <v>16.590351051828257</v>
      </c>
      <c r="AB511" s="4"/>
      <c r="AC511" s="4"/>
      <c r="AD511" s="13"/>
    </row>
    <row r="512" spans="1:30" x14ac:dyDescent="0.2">
      <c r="A512" s="7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AB512" s="4"/>
      <c r="AC512" s="4"/>
      <c r="AD512" s="13"/>
    </row>
    <row r="513" spans="1:30" x14ac:dyDescent="0.2">
      <c r="A513" s="9">
        <v>102</v>
      </c>
      <c r="B513" t="s">
        <v>524</v>
      </c>
      <c r="C513" t="s">
        <v>9</v>
      </c>
      <c r="D513" t="s">
        <v>9</v>
      </c>
      <c r="E513" t="s">
        <v>525</v>
      </c>
      <c r="F513" t="s">
        <v>526</v>
      </c>
      <c r="G513" t="s">
        <v>42</v>
      </c>
      <c r="H513" t="s">
        <v>13</v>
      </c>
      <c r="I513" s="4"/>
      <c r="J513" s="4"/>
      <c r="K513" s="4"/>
      <c r="L513" s="4">
        <v>5087.5</v>
      </c>
      <c r="M513" s="4">
        <v>5310.64</v>
      </c>
      <c r="N513" s="4">
        <v>5138.59</v>
      </c>
      <c r="O513" s="4">
        <v>229.23</v>
      </c>
      <c r="P513" s="4"/>
      <c r="Q513" s="4"/>
      <c r="R513" s="4"/>
      <c r="S513" s="4">
        <f>L513/7.5345</f>
        <v>675.22728780940997</v>
      </c>
      <c r="T513" s="4">
        <f>M513/7.5345</f>
        <v>704.84305527904974</v>
      </c>
      <c r="U513" s="4">
        <f>N513/7.5345</f>
        <v>682.00809609131329</v>
      </c>
      <c r="V513" s="4">
        <f>O513/7.5345</f>
        <v>30.424049372884728</v>
      </c>
      <c r="W513" t="s">
        <v>527</v>
      </c>
      <c r="X513" s="4">
        <f t="shared" si="449"/>
        <v>4515.96</v>
      </c>
      <c r="Y513" s="4">
        <f t="shared" ref="Y513" si="480">P516+Q516+R516+S516+T516+U516+V516</f>
        <v>599.37089388811467</v>
      </c>
      <c r="Z513" s="4">
        <v>5261.0934000000007</v>
      </c>
      <c r="AA513" s="4">
        <f>Table3[[#This Row],[Trošak         Iznos u KN]]/7.5345</f>
        <v>698.26709137965361</v>
      </c>
      <c r="AB513" s="4"/>
      <c r="AC513" s="4"/>
      <c r="AD513" s="13">
        <v>54.2</v>
      </c>
    </row>
    <row r="514" spans="1:30" x14ac:dyDescent="0.2">
      <c r="A514" s="7"/>
      <c r="H514" t="s">
        <v>15</v>
      </c>
      <c r="I514" s="4"/>
      <c r="J514" s="4"/>
      <c r="K514" s="4"/>
      <c r="L514" s="4">
        <v>3625</v>
      </c>
      <c r="M514" s="4">
        <v>3750</v>
      </c>
      <c r="N514" s="4">
        <v>3750</v>
      </c>
      <c r="O514" s="4">
        <v>125</v>
      </c>
      <c r="P514" s="4"/>
      <c r="Q514" s="4"/>
      <c r="R514" s="4"/>
      <c r="S514" s="4">
        <f t="shared" ref="S514:S515" si="481">L514/7.5345</f>
        <v>481.12018050301941</v>
      </c>
      <c r="T514" s="4">
        <f t="shared" ref="T514:T516" si="482">M514/7.5345</f>
        <v>497.71053155484765</v>
      </c>
      <c r="U514" s="4">
        <f t="shared" ref="U514:U516" si="483">N514/7.5345</f>
        <v>497.71053155484765</v>
      </c>
      <c r="V514" s="4">
        <f t="shared" ref="V514:V515" si="484">O514/7.5345</f>
        <v>16.590351051828257</v>
      </c>
      <c r="AB514" s="4"/>
      <c r="AC514" s="4"/>
      <c r="AD514" s="13"/>
    </row>
    <row r="515" spans="1:30" x14ac:dyDescent="0.2">
      <c r="A515" s="9"/>
      <c r="H515" t="s">
        <v>16</v>
      </c>
      <c r="I515" s="4"/>
      <c r="J515" s="4"/>
      <c r="K515" s="4"/>
      <c r="L515" s="4">
        <v>1462.5</v>
      </c>
      <c r="M515" s="4">
        <v>1560.6400000000003</v>
      </c>
      <c r="N515" s="4">
        <v>1388.5900000000001</v>
      </c>
      <c r="O515" s="4">
        <v>104.22999999999999</v>
      </c>
      <c r="P515" s="4"/>
      <c r="Q515" s="4"/>
      <c r="R515" s="4"/>
      <c r="S515" s="4">
        <f t="shared" si="481"/>
        <v>194.10710730639059</v>
      </c>
      <c r="T515" s="4">
        <f t="shared" si="482"/>
        <v>207.13252372420203</v>
      </c>
      <c r="U515" s="4">
        <f t="shared" si="483"/>
        <v>184.29756453646561</v>
      </c>
      <c r="V515" s="4">
        <f t="shared" si="484"/>
        <v>13.833698321056472</v>
      </c>
      <c r="AB515" s="4"/>
      <c r="AC515" s="4"/>
      <c r="AD515" s="13"/>
    </row>
    <row r="516" spans="1:30" x14ac:dyDescent="0.2">
      <c r="A516" s="7"/>
      <c r="H516" t="s">
        <v>17</v>
      </c>
      <c r="I516" s="4"/>
      <c r="J516" s="4"/>
      <c r="K516" s="4"/>
      <c r="L516" s="4">
        <v>1462.5</v>
      </c>
      <c r="M516" s="4">
        <v>1560.6400000000003</v>
      </c>
      <c r="N516" s="4">
        <v>1388.5900000000001</v>
      </c>
      <c r="O516" s="4">
        <v>104.22999999999999</v>
      </c>
      <c r="P516" s="4"/>
      <c r="Q516" s="4"/>
      <c r="R516" s="4"/>
      <c r="S516" s="4">
        <f>L516/7.5345</f>
        <v>194.10710730639059</v>
      </c>
      <c r="T516" s="4">
        <f t="shared" si="482"/>
        <v>207.13252372420203</v>
      </c>
      <c r="U516" s="4">
        <f t="shared" si="483"/>
        <v>184.29756453646561</v>
      </c>
      <c r="V516" s="4">
        <f>O516/7.5345</f>
        <v>13.833698321056472</v>
      </c>
      <c r="AB516" s="4"/>
      <c r="AC516" s="4"/>
      <c r="AD516" s="13"/>
    </row>
    <row r="517" spans="1:30" x14ac:dyDescent="0.2">
      <c r="A517" s="9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AB517" s="4"/>
      <c r="AC517" s="4"/>
      <c r="AD517" s="13"/>
    </row>
    <row r="518" spans="1:30" x14ac:dyDescent="0.2">
      <c r="A518" s="7">
        <v>103</v>
      </c>
      <c r="B518" t="s">
        <v>528</v>
      </c>
      <c r="C518" t="s">
        <v>9</v>
      </c>
      <c r="D518" t="s">
        <v>9</v>
      </c>
      <c r="E518" t="s">
        <v>529</v>
      </c>
      <c r="F518" t="s">
        <v>530</v>
      </c>
      <c r="G518" t="s">
        <v>531</v>
      </c>
      <c r="H518" t="s">
        <v>13</v>
      </c>
      <c r="I518" s="4">
        <v>14658.24</v>
      </c>
      <c r="J518" s="4">
        <v>13992.4</v>
      </c>
      <c r="K518" s="4">
        <v>16078.58</v>
      </c>
      <c r="L518" s="4"/>
      <c r="M518" s="4"/>
      <c r="N518" s="4"/>
      <c r="O518" s="4"/>
      <c r="P518" s="4">
        <f>I518/7.5345</f>
        <v>1945.4827792156082</v>
      </c>
      <c r="Q518" s="4">
        <f>J518/7.5345</f>
        <v>1857.1106244608134</v>
      </c>
      <c r="R518" s="4">
        <f>K518/7.5345</f>
        <v>2133.994292919238</v>
      </c>
      <c r="S518" s="4"/>
      <c r="T518" s="4"/>
      <c r="U518" s="4"/>
      <c r="V518" s="4"/>
      <c r="W518" t="s">
        <v>532</v>
      </c>
      <c r="X518" s="4">
        <f t="shared" ref="X518" si="485">I521+J521+K521+L521+M521+N521+O521</f>
        <v>9764.94</v>
      </c>
      <c r="Y518" s="4">
        <f t="shared" ref="Y518" si="486">P521+Q521+R521+S521+T521+U521+V521</f>
        <v>1296.0302608003185</v>
      </c>
      <c r="Z518" s="4">
        <v>11376.155100000002</v>
      </c>
      <c r="AA518" s="4">
        <f>Table3[[#This Row],[Trošak         Iznos u KN]]/7.5345</f>
        <v>1509.8752538323713</v>
      </c>
      <c r="AB518" s="4"/>
      <c r="AC518" s="4"/>
      <c r="AD518" s="13">
        <v>117.18</v>
      </c>
    </row>
    <row r="519" spans="1:30" x14ac:dyDescent="0.2">
      <c r="A519" s="9"/>
      <c r="H519" t="s">
        <v>15</v>
      </c>
      <c r="I519" s="4">
        <v>3439.8</v>
      </c>
      <c r="J519" s="4">
        <v>3439.8</v>
      </c>
      <c r="K519" s="4">
        <v>3000</v>
      </c>
      <c r="L519" s="4"/>
      <c r="M519" s="4"/>
      <c r="N519" s="4"/>
      <c r="O519" s="4"/>
      <c r="P519" s="4">
        <f t="shared" ref="P519:P520" si="487">I519/7.5345</f>
        <v>456.53991638463071</v>
      </c>
      <c r="Q519" s="4">
        <f t="shared" ref="Q519:Q521" si="488">J519/7.5345</f>
        <v>456.53991638463071</v>
      </c>
      <c r="R519" s="4">
        <f t="shared" ref="R519:R521" si="489">K519/7.5345</f>
        <v>398.16842524387812</v>
      </c>
      <c r="S519" s="4"/>
      <c r="T519" s="4"/>
      <c r="U519" s="4"/>
      <c r="V519" s="4"/>
      <c r="AB519" s="4"/>
      <c r="AC519" s="4"/>
      <c r="AD519" s="13"/>
    </row>
    <row r="520" spans="1:30" x14ac:dyDescent="0.2">
      <c r="A520" s="7"/>
      <c r="H520" t="s">
        <v>16</v>
      </c>
      <c r="I520" s="4">
        <v>11218.439999999999</v>
      </c>
      <c r="J520" s="4">
        <v>10552.599999999999</v>
      </c>
      <c r="K520" s="4">
        <v>13078.58</v>
      </c>
      <c r="L520" s="4"/>
      <c r="M520" s="4"/>
      <c r="N520" s="4"/>
      <c r="O520" s="4"/>
      <c r="P520" s="4">
        <f t="shared" si="487"/>
        <v>1488.9428628309772</v>
      </c>
      <c r="Q520" s="4">
        <f t="shared" si="488"/>
        <v>1400.5707080761827</v>
      </c>
      <c r="R520" s="4">
        <f t="shared" si="489"/>
        <v>1735.8258676753599</v>
      </c>
      <c r="S520" s="4"/>
      <c r="T520" s="4"/>
      <c r="U520" s="4"/>
      <c r="V520" s="4"/>
      <c r="AB520" s="4"/>
      <c r="AC520" s="4"/>
      <c r="AD520" s="13"/>
    </row>
    <row r="521" spans="1:30" x14ac:dyDescent="0.2">
      <c r="A521" s="9"/>
      <c r="H521" t="s">
        <v>17</v>
      </c>
      <c r="I521" s="4">
        <v>3325.1400000000003</v>
      </c>
      <c r="J521" s="4">
        <v>3439.8</v>
      </c>
      <c r="K521" s="4">
        <v>3000</v>
      </c>
      <c r="L521" s="4"/>
      <c r="M521" s="4"/>
      <c r="N521" s="4"/>
      <c r="O521" s="4"/>
      <c r="P521" s="4">
        <f>I521/7.5345</f>
        <v>441.32191917180967</v>
      </c>
      <c r="Q521" s="4">
        <f t="shared" si="488"/>
        <v>456.53991638463071</v>
      </c>
      <c r="R521" s="4">
        <f t="shared" si="489"/>
        <v>398.16842524387812</v>
      </c>
      <c r="S521" s="4"/>
      <c r="T521" s="4"/>
      <c r="U521" s="4"/>
      <c r="V521" s="4"/>
      <c r="AB521" s="4"/>
      <c r="AC521" s="4"/>
      <c r="AD521" s="13"/>
    </row>
    <row r="522" spans="1:30" x14ac:dyDescent="0.2">
      <c r="A522" s="7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AB522" s="4"/>
      <c r="AC522" s="4"/>
      <c r="AD522" s="13"/>
    </row>
    <row r="523" spans="1:30" x14ac:dyDescent="0.2">
      <c r="A523" s="9">
        <v>104</v>
      </c>
      <c r="B523" t="s">
        <v>533</v>
      </c>
      <c r="C523" t="s">
        <v>38</v>
      </c>
      <c r="D523" t="s">
        <v>39</v>
      </c>
      <c r="E523" t="s">
        <v>534</v>
      </c>
      <c r="F523" t="s">
        <v>530</v>
      </c>
      <c r="G523" t="s">
        <v>535</v>
      </c>
      <c r="H523" t="s">
        <v>13</v>
      </c>
      <c r="I523" s="4"/>
      <c r="J523" s="4"/>
      <c r="K523" s="4"/>
      <c r="L523" s="4">
        <v>6441.97</v>
      </c>
      <c r="M523" s="4">
        <v>7702.82</v>
      </c>
      <c r="N523" s="4">
        <v>7687.5</v>
      </c>
      <c r="O523" s="4">
        <v>300.64999999999998</v>
      </c>
      <c r="P523" s="4"/>
      <c r="Q523" s="4"/>
      <c r="R523" s="4"/>
      <c r="S523" s="4">
        <f>L523/7.5345</f>
        <v>854.9963501227686</v>
      </c>
      <c r="T523" s="4">
        <f>M523/7.5345</f>
        <v>1022.3399031123498</v>
      </c>
      <c r="U523" s="4">
        <f>N523/7.5345</f>
        <v>1020.3065896874377</v>
      </c>
      <c r="V523" s="4">
        <f>O523/7.5345</f>
        <v>39.903112349857317</v>
      </c>
      <c r="W523" t="s">
        <v>536</v>
      </c>
      <c r="X523" s="4">
        <f t="shared" si="443"/>
        <v>10441.970000000001</v>
      </c>
      <c r="Y523" s="4">
        <f t="shared" ref="Y523" si="490">P526+Q526+R526+S526+T526+U526+V526</f>
        <v>1385.8875837812727</v>
      </c>
      <c r="Z523" s="4">
        <v>12164.895050000001</v>
      </c>
      <c r="AA523" s="4">
        <f>Table3[[#This Row],[Trošak         Iznos u KN]]/7.5345</f>
        <v>1614.5590351051828</v>
      </c>
      <c r="AB523" s="4"/>
      <c r="AC523" s="4"/>
      <c r="AD523" s="13">
        <v>125.42</v>
      </c>
    </row>
    <row r="524" spans="1:30" x14ac:dyDescent="0.2">
      <c r="A524" s="7"/>
      <c r="H524" t="s">
        <v>15</v>
      </c>
      <c r="I524" s="4"/>
      <c r="J524" s="4"/>
      <c r="K524" s="4"/>
      <c r="L524" s="4">
        <v>3625</v>
      </c>
      <c r="M524" s="4">
        <v>3750</v>
      </c>
      <c r="N524" s="4">
        <v>3750</v>
      </c>
      <c r="O524" s="4">
        <v>125</v>
      </c>
      <c r="P524" s="4"/>
      <c r="Q524" s="4"/>
      <c r="R524" s="4"/>
      <c r="S524" s="4">
        <f t="shared" ref="S524:S525" si="491">L524/7.5345</f>
        <v>481.12018050301941</v>
      </c>
      <c r="T524" s="4">
        <f t="shared" ref="T524:T526" si="492">M524/7.5345</f>
        <v>497.71053155484765</v>
      </c>
      <c r="U524" s="4">
        <f t="shared" ref="U524:U526" si="493">N524/7.5345</f>
        <v>497.71053155484765</v>
      </c>
      <c r="V524" s="4">
        <f t="shared" ref="V524:V525" si="494">O524/7.5345</f>
        <v>16.590351051828257</v>
      </c>
      <c r="AB524" s="4"/>
      <c r="AC524" s="4"/>
      <c r="AD524" s="13"/>
    </row>
    <row r="525" spans="1:30" x14ac:dyDescent="0.2">
      <c r="A525" s="9"/>
      <c r="H525" t="s">
        <v>16</v>
      </c>
      <c r="I525" s="4"/>
      <c r="J525" s="4"/>
      <c r="K525" s="4"/>
      <c r="L525" s="4">
        <v>2816.9700000000003</v>
      </c>
      <c r="M525" s="4">
        <v>3952.8199999999997</v>
      </c>
      <c r="N525" s="4">
        <v>3937.5</v>
      </c>
      <c r="O525" s="4">
        <v>175.64999999999998</v>
      </c>
      <c r="P525" s="4"/>
      <c r="Q525" s="4"/>
      <c r="R525" s="4"/>
      <c r="S525" s="4">
        <f t="shared" si="491"/>
        <v>373.87616961974919</v>
      </c>
      <c r="T525" s="4">
        <f t="shared" si="492"/>
        <v>524.62937155750205</v>
      </c>
      <c r="U525" s="4">
        <f t="shared" si="493"/>
        <v>522.59605813259009</v>
      </c>
      <c r="V525" s="4">
        <f t="shared" si="494"/>
        <v>23.312761298029063</v>
      </c>
      <c r="AB525" s="4"/>
      <c r="AC525" s="4"/>
      <c r="AD525" s="13"/>
    </row>
    <row r="526" spans="1:30" x14ac:dyDescent="0.2">
      <c r="A526" s="7"/>
      <c r="H526" t="s">
        <v>17</v>
      </c>
      <c r="I526" s="4"/>
      <c r="J526" s="4"/>
      <c r="K526" s="4"/>
      <c r="L526" s="4">
        <v>2816.9700000000003</v>
      </c>
      <c r="M526" s="4">
        <v>3750</v>
      </c>
      <c r="N526" s="4">
        <v>3750</v>
      </c>
      <c r="O526" s="4">
        <v>125</v>
      </c>
      <c r="P526" s="4"/>
      <c r="Q526" s="4"/>
      <c r="R526" s="4"/>
      <c r="S526" s="4">
        <f>L526/7.5345</f>
        <v>373.87616961974919</v>
      </c>
      <c r="T526" s="4">
        <f t="shared" si="492"/>
        <v>497.71053155484765</v>
      </c>
      <c r="U526" s="4">
        <f t="shared" si="493"/>
        <v>497.71053155484765</v>
      </c>
      <c r="V526" s="4">
        <f>O526/7.5345</f>
        <v>16.590351051828257</v>
      </c>
      <c r="AB526" s="4"/>
      <c r="AC526" s="4"/>
      <c r="AD526" s="13"/>
    </row>
    <row r="527" spans="1:30" x14ac:dyDescent="0.2">
      <c r="A527" s="9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AB527" s="4"/>
      <c r="AC527" s="4"/>
      <c r="AD527" s="13"/>
    </row>
    <row r="528" spans="1:30" x14ac:dyDescent="0.2">
      <c r="A528" s="7">
        <v>105</v>
      </c>
      <c r="B528" t="s">
        <v>537</v>
      </c>
      <c r="C528" t="s">
        <v>538</v>
      </c>
      <c r="D528" t="s">
        <v>198</v>
      </c>
      <c r="E528" t="s">
        <v>539</v>
      </c>
      <c r="F528" t="s">
        <v>540</v>
      </c>
      <c r="G528" t="s">
        <v>541</v>
      </c>
      <c r="H528" t="s">
        <v>13</v>
      </c>
      <c r="I528" s="4"/>
      <c r="J528" s="4"/>
      <c r="K528" s="4"/>
      <c r="L528" s="4">
        <v>6381.19</v>
      </c>
      <c r="M528" s="4">
        <v>7220.85</v>
      </c>
      <c r="N528" s="4">
        <v>7503.48</v>
      </c>
      <c r="O528" s="4">
        <v>312.73</v>
      </c>
      <c r="P528" s="4"/>
      <c r="Q528" s="4"/>
      <c r="R528" s="4"/>
      <c r="S528" s="4">
        <f>L528/7.5345</f>
        <v>846.9294578273275</v>
      </c>
      <c r="T528" s="4">
        <f>M528/7.5345</f>
        <v>958.37149114075248</v>
      </c>
      <c r="U528" s="4">
        <f>N528/7.5345</f>
        <v>995.88293848297815</v>
      </c>
      <c r="V528" s="4">
        <f>O528/7.5345</f>
        <v>41.506403875506003</v>
      </c>
      <c r="W528" t="s">
        <v>542</v>
      </c>
      <c r="X528" s="4">
        <f t="shared" si="449"/>
        <v>10102.040000000001</v>
      </c>
      <c r="Y528" s="4">
        <f t="shared" ref="Y528" si="495">P531+Q531+R531+S531+T531+U531+V531</f>
        <v>1340.7711195168888</v>
      </c>
      <c r="Z528" s="4">
        <v>11768.876600000001</v>
      </c>
      <c r="AA528" s="4">
        <f>Table3[[#This Row],[Trošak         Iznos u KN]]/7.5345</f>
        <v>1561.9983542371758</v>
      </c>
      <c r="AB528" s="4"/>
      <c r="AC528" s="4"/>
      <c r="AD528" s="13">
        <v>121.23</v>
      </c>
    </row>
    <row r="529" spans="1:30" x14ac:dyDescent="0.2">
      <c r="A529" s="9"/>
      <c r="H529" t="s">
        <v>15</v>
      </c>
      <c r="I529" s="4"/>
      <c r="J529" s="4"/>
      <c r="K529" s="4"/>
      <c r="L529" s="4">
        <v>3625</v>
      </c>
      <c r="M529" s="4">
        <v>3750</v>
      </c>
      <c r="N529" s="4">
        <v>3750</v>
      </c>
      <c r="O529" s="4">
        <v>125</v>
      </c>
      <c r="P529" s="4"/>
      <c r="Q529" s="4"/>
      <c r="R529" s="4"/>
      <c r="S529" s="4">
        <f t="shared" ref="S529:S530" si="496">L529/7.5345</f>
        <v>481.12018050301941</v>
      </c>
      <c r="T529" s="4">
        <f t="shared" ref="T529:T531" si="497">M529/7.5345</f>
        <v>497.71053155484765</v>
      </c>
      <c r="U529" s="4">
        <f t="shared" ref="U529:U531" si="498">N529/7.5345</f>
        <v>497.71053155484765</v>
      </c>
      <c r="V529" s="4">
        <f t="shared" ref="V529:V530" si="499">O529/7.5345</f>
        <v>16.590351051828257</v>
      </c>
      <c r="AB529" s="4"/>
      <c r="AC529" s="4"/>
      <c r="AD529" s="13"/>
    </row>
    <row r="530" spans="1:30" x14ac:dyDescent="0.2">
      <c r="A530" s="7"/>
      <c r="H530" t="s">
        <v>16</v>
      </c>
      <c r="I530" s="4"/>
      <c r="J530" s="4"/>
      <c r="K530" s="4"/>
      <c r="L530" s="4">
        <v>2756.1899999999996</v>
      </c>
      <c r="M530" s="4">
        <v>3470.8500000000004</v>
      </c>
      <c r="N530" s="4">
        <v>3753.4799999999996</v>
      </c>
      <c r="O530" s="4">
        <v>187.73000000000002</v>
      </c>
      <c r="P530" s="4"/>
      <c r="Q530" s="4"/>
      <c r="R530" s="4"/>
      <c r="S530" s="4">
        <f t="shared" si="496"/>
        <v>365.80927732430808</v>
      </c>
      <c r="T530" s="4">
        <f t="shared" si="497"/>
        <v>460.66095958590483</v>
      </c>
      <c r="U530" s="4">
        <f t="shared" si="498"/>
        <v>498.1724069281305</v>
      </c>
      <c r="V530" s="4">
        <f t="shared" si="499"/>
        <v>24.916052823677749</v>
      </c>
      <c r="AB530" s="4"/>
      <c r="AC530" s="4"/>
      <c r="AD530" s="13"/>
    </row>
    <row r="531" spans="1:30" x14ac:dyDescent="0.2">
      <c r="A531" s="9"/>
      <c r="H531" t="s">
        <v>17</v>
      </c>
      <c r="I531" s="4"/>
      <c r="J531" s="4"/>
      <c r="K531" s="4"/>
      <c r="L531" s="4">
        <v>2756.1899999999996</v>
      </c>
      <c r="M531" s="4">
        <v>3470.8500000000004</v>
      </c>
      <c r="N531" s="4">
        <v>3750</v>
      </c>
      <c r="O531" s="4">
        <v>125</v>
      </c>
      <c r="P531" s="4"/>
      <c r="Q531" s="4"/>
      <c r="R531" s="4"/>
      <c r="S531" s="4">
        <f>L531/7.5345</f>
        <v>365.80927732430808</v>
      </c>
      <c r="T531" s="4">
        <f t="shared" si="497"/>
        <v>460.66095958590483</v>
      </c>
      <c r="U531" s="4">
        <f t="shared" si="498"/>
        <v>497.71053155484765</v>
      </c>
      <c r="V531" s="4">
        <f>O531/7.5345</f>
        <v>16.590351051828257</v>
      </c>
      <c r="AB531" s="4"/>
      <c r="AC531" s="4"/>
      <c r="AD531" s="13"/>
    </row>
    <row r="532" spans="1:30" x14ac:dyDescent="0.2">
      <c r="A532" s="7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AB532" s="4"/>
      <c r="AC532" s="4"/>
      <c r="AD532" s="13"/>
    </row>
    <row r="533" spans="1:30" x14ac:dyDescent="0.2">
      <c r="A533" s="9">
        <v>106</v>
      </c>
      <c r="B533" t="s">
        <v>543</v>
      </c>
      <c r="C533" t="s">
        <v>544</v>
      </c>
      <c r="D533" t="s">
        <v>135</v>
      </c>
      <c r="E533" t="s">
        <v>545</v>
      </c>
      <c r="F533" t="s">
        <v>546</v>
      </c>
      <c r="G533" t="s">
        <v>547</v>
      </c>
      <c r="H533" t="s">
        <v>13</v>
      </c>
      <c r="I533" s="4">
        <v>15517.07</v>
      </c>
      <c r="J533" s="4"/>
      <c r="K533" s="4"/>
      <c r="L533" s="4"/>
      <c r="M533" s="4"/>
      <c r="N533" s="4"/>
      <c r="O533" s="4"/>
      <c r="P533" s="4">
        <f>I533/7.5345</f>
        <v>2059.4691087663414</v>
      </c>
      <c r="Q533" s="4"/>
      <c r="R533" s="4"/>
      <c r="S533" s="4"/>
      <c r="T533" s="4"/>
      <c r="U533" s="4"/>
      <c r="V533" s="4"/>
      <c r="W533" t="s">
        <v>548</v>
      </c>
      <c r="X533" s="4">
        <f t="shared" ref="X533" si="500">I536+J536+K536+L536+M536+N536+O536</f>
        <v>3325.1400000000003</v>
      </c>
      <c r="Y533" s="4">
        <f t="shared" ref="Y533" si="501">P536+Q536+R536+S536+T536+U536+V536</f>
        <v>441.32191917180967</v>
      </c>
      <c r="Z533" s="4">
        <v>3873.7881000000007</v>
      </c>
      <c r="AA533" s="4">
        <f>Table3[[#This Row],[Trošak         Iznos u KN]]/7.5345</f>
        <v>514.1400358351583</v>
      </c>
      <c r="AB533" s="4"/>
      <c r="AC533" s="4"/>
      <c r="AD533" s="13">
        <v>39.9</v>
      </c>
    </row>
    <row r="534" spans="1:30" x14ac:dyDescent="0.2">
      <c r="A534" s="7"/>
      <c r="H534" t="s">
        <v>15</v>
      </c>
      <c r="I534" s="4">
        <v>3439.8</v>
      </c>
      <c r="J534" s="4"/>
      <c r="K534" s="4"/>
      <c r="L534" s="4"/>
      <c r="M534" s="4"/>
      <c r="N534" s="4"/>
      <c r="O534" s="4"/>
      <c r="P534" s="4">
        <f t="shared" ref="P534:P535" si="502">I534/7.5345</f>
        <v>456.53991638463071</v>
      </c>
      <c r="Q534" s="4"/>
      <c r="R534" s="4"/>
      <c r="S534" s="4"/>
      <c r="T534" s="4"/>
      <c r="U534" s="4"/>
      <c r="V534" s="4"/>
      <c r="AB534" s="4"/>
      <c r="AC534" s="4"/>
      <c r="AD534" s="13"/>
    </row>
    <row r="535" spans="1:30" x14ac:dyDescent="0.2">
      <c r="A535" s="9"/>
      <c r="H535" t="s">
        <v>16</v>
      </c>
      <c r="I535" s="4">
        <v>12077.27</v>
      </c>
      <c r="J535" s="4"/>
      <c r="K535" s="4"/>
      <c r="L535" s="4"/>
      <c r="M535" s="4"/>
      <c r="N535" s="4"/>
      <c r="O535" s="4"/>
      <c r="P535" s="4">
        <f t="shared" si="502"/>
        <v>1602.9291923817107</v>
      </c>
      <c r="Q535" s="4"/>
      <c r="R535" s="4"/>
      <c r="S535" s="4"/>
      <c r="T535" s="4"/>
      <c r="U535" s="4"/>
      <c r="V535" s="4"/>
      <c r="AB535" s="4"/>
      <c r="AC535" s="4"/>
      <c r="AD535" s="13"/>
    </row>
    <row r="536" spans="1:30" x14ac:dyDescent="0.2">
      <c r="A536" s="7"/>
      <c r="H536" t="s">
        <v>17</v>
      </c>
      <c r="I536" s="4">
        <v>3325.1400000000003</v>
      </c>
      <c r="J536" s="4"/>
      <c r="K536" s="4"/>
      <c r="L536" s="4"/>
      <c r="M536" s="4"/>
      <c r="N536" s="4"/>
      <c r="O536" s="4"/>
      <c r="P536" s="4">
        <f>I536/7.5345</f>
        <v>441.32191917180967</v>
      </c>
      <c r="Q536" s="4"/>
      <c r="R536" s="4"/>
      <c r="S536" s="4"/>
      <c r="T536" s="4"/>
      <c r="U536" s="4"/>
      <c r="V536" s="4"/>
      <c r="AB536" s="4"/>
      <c r="AC536" s="4"/>
      <c r="AD536" s="13"/>
    </row>
    <row r="537" spans="1:30" x14ac:dyDescent="0.2">
      <c r="A537" s="9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AB537" s="4"/>
      <c r="AC537" s="4"/>
      <c r="AD537" s="13"/>
    </row>
    <row r="538" spans="1:30" x14ac:dyDescent="0.2">
      <c r="A538" s="7">
        <v>107</v>
      </c>
      <c r="B538" t="s">
        <v>549</v>
      </c>
      <c r="C538" t="s">
        <v>9</v>
      </c>
      <c r="D538" t="s">
        <v>9</v>
      </c>
      <c r="E538" t="s">
        <v>550</v>
      </c>
      <c r="F538" t="s">
        <v>551</v>
      </c>
      <c r="G538" t="s">
        <v>552</v>
      </c>
      <c r="H538" t="s">
        <v>13</v>
      </c>
      <c r="I538" s="4">
        <v>13974.69</v>
      </c>
      <c r="J538" s="4"/>
      <c r="K538" s="4"/>
      <c r="L538" s="4"/>
      <c r="M538" s="4"/>
      <c r="N538" s="4"/>
      <c r="O538" s="4"/>
      <c r="P538" s="4">
        <f>I538/7.5345</f>
        <v>1854.7601035237906</v>
      </c>
      <c r="Q538" s="4"/>
      <c r="R538" s="4"/>
      <c r="S538" s="4"/>
      <c r="T538" s="4"/>
      <c r="U538" s="4"/>
      <c r="V538" s="4"/>
      <c r="W538" t="s">
        <v>553</v>
      </c>
      <c r="X538" s="4">
        <f t="shared" si="443"/>
        <v>3325.1400000000003</v>
      </c>
      <c r="Y538" s="4">
        <f t="shared" ref="Y538" si="503">P541+Q541+R541+S541+T541+U541+V541</f>
        <v>441.32191917180967</v>
      </c>
      <c r="Z538" s="4">
        <v>3873.7881000000007</v>
      </c>
      <c r="AA538" s="4">
        <f>Table3[[#This Row],[Trošak         Iznos u KN]]/7.5345</f>
        <v>514.1400358351583</v>
      </c>
      <c r="AB538" s="4"/>
      <c r="AC538" s="4"/>
      <c r="AD538" s="13">
        <v>39.9</v>
      </c>
    </row>
    <row r="539" spans="1:30" x14ac:dyDescent="0.2">
      <c r="A539" s="9"/>
      <c r="H539" t="s">
        <v>15</v>
      </c>
      <c r="I539" s="4">
        <v>3439.8</v>
      </c>
      <c r="J539" s="4"/>
      <c r="K539" s="4"/>
      <c r="L539" s="4"/>
      <c r="M539" s="4"/>
      <c r="N539" s="4"/>
      <c r="O539" s="4"/>
      <c r="P539" s="4">
        <f t="shared" ref="P539:P540" si="504">I539/7.5345</f>
        <v>456.53991638463071</v>
      </c>
      <c r="Q539" s="4"/>
      <c r="R539" s="4"/>
      <c r="S539" s="4"/>
      <c r="T539" s="4"/>
      <c r="U539" s="4"/>
      <c r="V539" s="4"/>
      <c r="AB539" s="4"/>
      <c r="AC539" s="4"/>
      <c r="AD539" s="13"/>
    </row>
    <row r="540" spans="1:30" x14ac:dyDescent="0.2">
      <c r="A540" s="7"/>
      <c r="H540" t="s">
        <v>16</v>
      </c>
      <c r="I540" s="4">
        <v>10534.89</v>
      </c>
      <c r="J540" s="4"/>
      <c r="K540" s="4"/>
      <c r="L540" s="4"/>
      <c r="M540" s="4"/>
      <c r="N540" s="4"/>
      <c r="O540" s="4"/>
      <c r="P540" s="4">
        <f t="shared" si="504"/>
        <v>1398.2201871391596</v>
      </c>
      <c r="Q540" s="4"/>
      <c r="R540" s="4"/>
      <c r="S540" s="4"/>
      <c r="T540" s="4"/>
      <c r="U540" s="4"/>
      <c r="V540" s="4"/>
      <c r="AB540" s="4"/>
      <c r="AC540" s="4"/>
      <c r="AD540" s="13"/>
    </row>
    <row r="541" spans="1:30" x14ac:dyDescent="0.2">
      <c r="A541" s="9"/>
      <c r="H541" t="s">
        <v>17</v>
      </c>
      <c r="I541" s="4">
        <v>3325.1400000000003</v>
      </c>
      <c r="J541" s="4"/>
      <c r="K541" s="4"/>
      <c r="L541" s="4"/>
      <c r="M541" s="4"/>
      <c r="N541" s="4"/>
      <c r="O541" s="4"/>
      <c r="P541" s="4">
        <f>I541/7.5345</f>
        <v>441.32191917180967</v>
      </c>
      <c r="Q541" s="4"/>
      <c r="R541" s="4"/>
      <c r="S541" s="4"/>
      <c r="T541" s="4"/>
      <c r="U541" s="4"/>
      <c r="V541" s="4"/>
      <c r="AB541" s="4"/>
      <c r="AC541" s="4"/>
      <c r="AD541" s="13"/>
    </row>
    <row r="542" spans="1:30" x14ac:dyDescent="0.2">
      <c r="A542" s="7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AB542" s="4"/>
      <c r="AC542" s="4"/>
      <c r="AD542" s="13"/>
    </row>
    <row r="543" spans="1:30" x14ac:dyDescent="0.2">
      <c r="A543" s="9">
        <v>108</v>
      </c>
      <c r="B543" t="s">
        <v>554</v>
      </c>
      <c r="C543" t="s">
        <v>555</v>
      </c>
      <c r="D543" t="s">
        <v>25</v>
      </c>
      <c r="E543" t="s">
        <v>556</v>
      </c>
      <c r="F543" t="s">
        <v>557</v>
      </c>
      <c r="G543" t="s">
        <v>558</v>
      </c>
      <c r="H543" t="s">
        <v>13</v>
      </c>
      <c r="I543" s="4"/>
      <c r="J543" s="4"/>
      <c r="K543" s="4"/>
      <c r="L543" s="4">
        <v>5343.03</v>
      </c>
      <c r="M543" s="4">
        <v>6494.7</v>
      </c>
      <c r="N543" s="4">
        <v>7356.67</v>
      </c>
      <c r="O543" s="4">
        <v>250</v>
      </c>
      <c r="P543" s="4"/>
      <c r="Q543" s="4"/>
      <c r="R543" s="4"/>
      <c r="S543" s="4">
        <f>L543/7.5345</f>
        <v>709.14194704359932</v>
      </c>
      <c r="T543" s="4">
        <f>M543/7.5345</f>
        <v>861.99482381047176</v>
      </c>
      <c r="U543" s="4">
        <f>N543/7.5345</f>
        <v>976.39790297962702</v>
      </c>
      <c r="V543" s="4">
        <f>O543/7.5345</f>
        <v>33.180702103656515</v>
      </c>
      <c r="W543" t="s">
        <v>559</v>
      </c>
      <c r="X543" s="4">
        <f t="shared" si="449"/>
        <v>8194.4</v>
      </c>
      <c r="Y543" s="4">
        <f t="shared" ref="Y543" si="505">P546+Q546+R546+S546+T546+U546+V546</f>
        <v>1087.5837812728116</v>
      </c>
      <c r="Z543" s="4">
        <v>9546.4760000000006</v>
      </c>
      <c r="AA543" s="4">
        <f>Table3[[#This Row],[Trošak         Iznos u KN]]/7.5345</f>
        <v>1267.0351051828256</v>
      </c>
      <c r="AB543" s="4"/>
      <c r="AC543" s="4"/>
      <c r="AD543" s="13">
        <v>98.34</v>
      </c>
    </row>
    <row r="544" spans="1:30" x14ac:dyDescent="0.2">
      <c r="A544" s="7"/>
      <c r="H544" t="s">
        <v>15</v>
      </c>
      <c r="I544" s="4"/>
      <c r="J544" s="4"/>
      <c r="K544" s="4"/>
      <c r="L544" s="4">
        <v>3500</v>
      </c>
      <c r="M544" s="4">
        <v>3750</v>
      </c>
      <c r="N544" s="4">
        <v>3750</v>
      </c>
      <c r="O544" s="4">
        <v>250</v>
      </c>
      <c r="P544" s="4"/>
      <c r="Q544" s="4"/>
      <c r="R544" s="4"/>
      <c r="S544" s="4">
        <f t="shared" ref="S544:S545" si="506">L544/7.5345</f>
        <v>464.52982945119118</v>
      </c>
      <c r="T544" s="4">
        <f t="shared" ref="T544:T546" si="507">M544/7.5345</f>
        <v>497.71053155484765</v>
      </c>
      <c r="U544" s="4">
        <f t="shared" ref="U544:U546" si="508">N544/7.5345</f>
        <v>497.71053155484765</v>
      </c>
      <c r="V544" s="4">
        <f t="shared" ref="V544:V545" si="509">O544/7.5345</f>
        <v>33.180702103656515</v>
      </c>
      <c r="AB544" s="4"/>
      <c r="AC544" s="4"/>
      <c r="AD544" s="13"/>
    </row>
    <row r="545" spans="1:30" x14ac:dyDescent="0.2">
      <c r="A545" s="9"/>
      <c r="H545" t="s">
        <v>16</v>
      </c>
      <c r="I545" s="4"/>
      <c r="J545" s="4"/>
      <c r="K545" s="4"/>
      <c r="L545" s="4">
        <v>1843.0299999999997</v>
      </c>
      <c r="M545" s="4">
        <v>2744.7</v>
      </c>
      <c r="N545" s="4">
        <v>3606.67</v>
      </c>
      <c r="O545" s="4">
        <v>0</v>
      </c>
      <c r="P545" s="4"/>
      <c r="Q545" s="4"/>
      <c r="R545" s="4"/>
      <c r="S545" s="4">
        <f t="shared" si="506"/>
        <v>244.6121175924082</v>
      </c>
      <c r="T545" s="4">
        <f t="shared" si="507"/>
        <v>364.28429225562411</v>
      </c>
      <c r="U545" s="4">
        <f t="shared" si="508"/>
        <v>478.68737142477931</v>
      </c>
      <c r="V545" s="4">
        <f t="shared" si="509"/>
        <v>0</v>
      </c>
      <c r="AB545" s="4"/>
      <c r="AC545" s="4"/>
      <c r="AD545" s="13"/>
    </row>
    <row r="546" spans="1:30" x14ac:dyDescent="0.2">
      <c r="A546" s="7"/>
      <c r="H546" t="s">
        <v>17</v>
      </c>
      <c r="I546" s="4"/>
      <c r="J546" s="4"/>
      <c r="K546" s="4"/>
      <c r="L546" s="4">
        <v>1843.0299999999997</v>
      </c>
      <c r="M546" s="4">
        <v>2744.7</v>
      </c>
      <c r="N546" s="4">
        <v>3606.67</v>
      </c>
      <c r="O546" s="4">
        <v>0</v>
      </c>
      <c r="P546" s="4"/>
      <c r="Q546" s="4"/>
      <c r="R546" s="4"/>
      <c r="S546" s="4">
        <f>L546/7.5345</f>
        <v>244.6121175924082</v>
      </c>
      <c r="T546" s="4">
        <f t="shared" si="507"/>
        <v>364.28429225562411</v>
      </c>
      <c r="U546" s="4">
        <f t="shared" si="508"/>
        <v>478.68737142477931</v>
      </c>
      <c r="V546" s="4">
        <f>O546/7.5345</f>
        <v>0</v>
      </c>
      <c r="AB546" s="4"/>
      <c r="AC546" s="4"/>
      <c r="AD546" s="13"/>
    </row>
    <row r="547" spans="1:30" x14ac:dyDescent="0.2">
      <c r="A547" s="9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AB547" s="4"/>
      <c r="AC547" s="4"/>
      <c r="AD547" s="13"/>
    </row>
    <row r="548" spans="1:30" x14ac:dyDescent="0.2">
      <c r="A548" s="7">
        <v>109</v>
      </c>
      <c r="B548" t="s">
        <v>560</v>
      </c>
      <c r="C548" t="s">
        <v>32</v>
      </c>
      <c r="D548" t="s">
        <v>32</v>
      </c>
      <c r="E548" t="s">
        <v>561</v>
      </c>
      <c r="F548" t="s">
        <v>562</v>
      </c>
      <c r="G548" t="s">
        <v>351</v>
      </c>
      <c r="H548" t="s">
        <v>13</v>
      </c>
      <c r="I548" s="4"/>
      <c r="J548" s="4"/>
      <c r="K548" s="4"/>
      <c r="L548" s="4">
        <v>4997.38</v>
      </c>
      <c r="M548" s="4">
        <v>6040.71</v>
      </c>
      <c r="N548" s="4">
        <v>6521.89</v>
      </c>
      <c r="O548" s="4">
        <v>246.46</v>
      </c>
      <c r="P548" s="4"/>
      <c r="Q548" s="4"/>
      <c r="R548" s="4"/>
      <c r="S548" s="4">
        <f>L548/7.5345</f>
        <v>663.26630831508396</v>
      </c>
      <c r="T548" s="4">
        <f>M548/7.5345</f>
        <v>801.73999601831576</v>
      </c>
      <c r="U548" s="4">
        <f>N548/7.5345</f>
        <v>865.60355697126556</v>
      </c>
      <c r="V548" s="4">
        <f>O548/7.5345</f>
        <v>32.710863361868739</v>
      </c>
      <c r="W548" t="s">
        <v>563</v>
      </c>
      <c r="X548" s="4">
        <f t="shared" ref="X548" si="510">I551+J551+K551+L551+M551+N551+O551</f>
        <v>6556.4400000000005</v>
      </c>
      <c r="Y548" s="4">
        <f t="shared" ref="Y548" si="511">P551+Q551+R551+S551+T551+U551+V551</f>
        <v>870.18913000199097</v>
      </c>
      <c r="Z548" s="4">
        <v>7638.2526000000007</v>
      </c>
      <c r="AA548" s="4">
        <f>Table3[[#This Row],[Trošak         Iznos u KN]]/7.5345</f>
        <v>1013.7703364523194</v>
      </c>
      <c r="AB548" s="4"/>
      <c r="AC548" s="4"/>
      <c r="AD548" s="13">
        <v>78.67</v>
      </c>
    </row>
    <row r="549" spans="1:30" x14ac:dyDescent="0.2">
      <c r="A549" s="9"/>
      <c r="H549" t="s">
        <v>15</v>
      </c>
      <c r="I549" s="4"/>
      <c r="J549" s="4"/>
      <c r="K549" s="4"/>
      <c r="L549" s="4">
        <v>3625</v>
      </c>
      <c r="M549" s="4">
        <v>3750</v>
      </c>
      <c r="N549" s="4">
        <v>3750</v>
      </c>
      <c r="O549" s="4">
        <v>125</v>
      </c>
      <c r="P549" s="4"/>
      <c r="Q549" s="4"/>
      <c r="R549" s="4"/>
      <c r="S549" s="4">
        <f t="shared" ref="S549:S550" si="512">L549/7.5345</f>
        <v>481.12018050301941</v>
      </c>
      <c r="T549" s="4">
        <f t="shared" ref="T549:T551" si="513">M549/7.5345</f>
        <v>497.71053155484765</v>
      </c>
      <c r="U549" s="4">
        <f t="shared" ref="U549:U551" si="514">N549/7.5345</f>
        <v>497.71053155484765</v>
      </c>
      <c r="V549" s="4">
        <f t="shared" ref="V549:V550" si="515">O549/7.5345</f>
        <v>16.590351051828257</v>
      </c>
      <c r="AB549" s="4"/>
      <c r="AC549" s="4"/>
      <c r="AD549" s="13"/>
    </row>
    <row r="550" spans="1:30" x14ac:dyDescent="0.2">
      <c r="A550" s="7"/>
      <c r="H550" t="s">
        <v>16</v>
      </c>
      <c r="I550" s="4"/>
      <c r="J550" s="4"/>
      <c r="K550" s="4"/>
      <c r="L550" s="4">
        <v>1372.38</v>
      </c>
      <c r="M550" s="4">
        <v>2290.71</v>
      </c>
      <c r="N550" s="4">
        <v>2771.8900000000003</v>
      </c>
      <c r="O550" s="4">
        <v>121.46000000000001</v>
      </c>
      <c r="P550" s="4"/>
      <c r="Q550" s="4"/>
      <c r="R550" s="4"/>
      <c r="S550" s="4">
        <f t="shared" si="512"/>
        <v>182.14612781206452</v>
      </c>
      <c r="T550" s="4">
        <f t="shared" si="513"/>
        <v>304.02946446346806</v>
      </c>
      <c r="U550" s="4">
        <f t="shared" si="514"/>
        <v>367.89302541641786</v>
      </c>
      <c r="V550" s="4">
        <f t="shared" si="515"/>
        <v>16.120512310040482</v>
      </c>
      <c r="AB550" s="4"/>
      <c r="AC550" s="4"/>
      <c r="AD550" s="13"/>
    </row>
    <row r="551" spans="1:30" x14ac:dyDescent="0.2">
      <c r="A551" s="9"/>
      <c r="H551" t="s">
        <v>17</v>
      </c>
      <c r="I551" s="4"/>
      <c r="J551" s="4"/>
      <c r="K551" s="4"/>
      <c r="L551" s="4">
        <v>1372.38</v>
      </c>
      <c r="M551" s="4">
        <v>2290.71</v>
      </c>
      <c r="N551" s="4">
        <v>2771.8900000000003</v>
      </c>
      <c r="O551" s="4">
        <v>121.46000000000001</v>
      </c>
      <c r="P551" s="4"/>
      <c r="Q551" s="4"/>
      <c r="R551" s="4"/>
      <c r="S551" s="4">
        <f>L551/7.5345</f>
        <v>182.14612781206452</v>
      </c>
      <c r="T551" s="4">
        <f t="shared" si="513"/>
        <v>304.02946446346806</v>
      </c>
      <c r="U551" s="4">
        <f t="shared" si="514"/>
        <v>367.89302541641786</v>
      </c>
      <c r="V551" s="4">
        <f>O551/7.5345</f>
        <v>16.120512310040482</v>
      </c>
      <c r="AB551" s="4"/>
      <c r="AC551" s="4"/>
      <c r="AD551" s="13"/>
    </row>
    <row r="552" spans="1:30" x14ac:dyDescent="0.2">
      <c r="A552" s="7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AB552" s="4"/>
      <c r="AC552" s="4"/>
      <c r="AD552" s="13"/>
    </row>
    <row r="553" spans="1:30" x14ac:dyDescent="0.2">
      <c r="A553" s="9">
        <v>110</v>
      </c>
      <c r="B553" t="s">
        <v>564</v>
      </c>
      <c r="C553" t="s">
        <v>60</v>
      </c>
      <c r="D553" t="s">
        <v>60</v>
      </c>
      <c r="E553" t="s">
        <v>565</v>
      </c>
      <c r="F553" t="s">
        <v>562</v>
      </c>
      <c r="G553" t="s">
        <v>566</v>
      </c>
      <c r="H553" t="s">
        <v>13</v>
      </c>
      <c r="I553" s="4"/>
      <c r="J553" s="4"/>
      <c r="K553" s="4"/>
      <c r="L553" s="4">
        <v>7834.24</v>
      </c>
      <c r="M553" s="4">
        <v>11937.66</v>
      </c>
      <c r="N553" s="4">
        <v>12226.52</v>
      </c>
      <c r="O553" s="4">
        <v>455.58</v>
      </c>
      <c r="P553" s="4"/>
      <c r="Q553" s="4"/>
      <c r="R553" s="4"/>
      <c r="S553" s="4">
        <f>L553/7.5345</f>
        <v>1039.7823345941999</v>
      </c>
      <c r="T553" s="4">
        <f>M553/7.5345</f>
        <v>1584.3997610989447</v>
      </c>
      <c r="U553" s="4">
        <f>N553/7.5345</f>
        <v>1622.7380715375937</v>
      </c>
      <c r="V553" s="4">
        <f>O553/7.5345</f>
        <v>60.465857057535331</v>
      </c>
      <c r="W553" t="s">
        <v>567</v>
      </c>
      <c r="X553" s="4">
        <f t="shared" ref="X553:X613" si="516">I556+J556+K556+L556+M556+N556+O556</f>
        <v>11080.58</v>
      </c>
      <c r="Y553" s="4">
        <f t="shared" ref="Y553" si="517">P556+Q556+R556+S556+T556+U556+V556</f>
        <v>1470.6456964629372</v>
      </c>
      <c r="Z553" s="4">
        <v>12908.875700000001</v>
      </c>
      <c r="AA553" s="4">
        <f>Table3[[#This Row],[Trošak         Iznos u KN]]/7.5345</f>
        <v>1713.3022363793218</v>
      </c>
      <c r="AB553" s="4"/>
      <c r="AC553" s="4"/>
      <c r="AD553" s="13">
        <v>132.96</v>
      </c>
    </row>
    <row r="554" spans="1:30" x14ac:dyDescent="0.2">
      <c r="A554" s="7"/>
      <c r="H554" t="s">
        <v>15</v>
      </c>
      <c r="I554" s="4"/>
      <c r="J554" s="4"/>
      <c r="K554" s="4"/>
      <c r="L554" s="4">
        <v>3500</v>
      </c>
      <c r="M554" s="4">
        <v>3750</v>
      </c>
      <c r="N554" s="4">
        <v>3750</v>
      </c>
      <c r="O554" s="4">
        <v>250</v>
      </c>
      <c r="P554" s="4"/>
      <c r="Q554" s="4"/>
      <c r="R554" s="4"/>
      <c r="S554" s="4">
        <f t="shared" ref="S554:S555" si="518">L554/7.5345</f>
        <v>464.52982945119118</v>
      </c>
      <c r="T554" s="4">
        <f t="shared" ref="T554:T556" si="519">M554/7.5345</f>
        <v>497.71053155484765</v>
      </c>
      <c r="U554" s="4">
        <f t="shared" ref="U554:U556" si="520">N554/7.5345</f>
        <v>497.71053155484765</v>
      </c>
      <c r="V554" s="4">
        <f t="shared" ref="V554:V555" si="521">O554/7.5345</f>
        <v>33.180702103656515</v>
      </c>
      <c r="AB554" s="4"/>
      <c r="AC554" s="4"/>
      <c r="AD554" s="13"/>
    </row>
    <row r="555" spans="1:30" x14ac:dyDescent="0.2">
      <c r="A555" s="9"/>
      <c r="H555" t="s">
        <v>16</v>
      </c>
      <c r="I555" s="4"/>
      <c r="J555" s="4"/>
      <c r="K555" s="4"/>
      <c r="L555" s="4">
        <v>4334.24</v>
      </c>
      <c r="M555" s="4">
        <v>8187.66</v>
      </c>
      <c r="N555" s="4">
        <v>8476.52</v>
      </c>
      <c r="O555" s="4">
        <v>205.57999999999998</v>
      </c>
      <c r="P555" s="4"/>
      <c r="Q555" s="4"/>
      <c r="R555" s="4"/>
      <c r="S555" s="4">
        <f t="shared" si="518"/>
        <v>575.25250514300876</v>
      </c>
      <c r="T555" s="4">
        <f t="shared" si="519"/>
        <v>1086.6892295440971</v>
      </c>
      <c r="U555" s="4">
        <f t="shared" si="520"/>
        <v>1125.027539982746</v>
      </c>
      <c r="V555" s="4">
        <f t="shared" si="521"/>
        <v>27.28515495387882</v>
      </c>
      <c r="AB555" s="4"/>
      <c r="AC555" s="4"/>
      <c r="AD555" s="13"/>
    </row>
    <row r="556" spans="1:30" x14ac:dyDescent="0.2">
      <c r="A556" s="7"/>
      <c r="H556" t="s">
        <v>17</v>
      </c>
      <c r="I556" s="4"/>
      <c r="J556" s="4"/>
      <c r="K556" s="4"/>
      <c r="L556" s="4">
        <v>3375</v>
      </c>
      <c r="M556" s="4">
        <v>3750</v>
      </c>
      <c r="N556" s="4">
        <v>3750</v>
      </c>
      <c r="O556" s="4">
        <v>205.57999999999998</v>
      </c>
      <c r="P556" s="4"/>
      <c r="Q556" s="4"/>
      <c r="R556" s="4"/>
      <c r="S556" s="4">
        <f>L556/7.5345</f>
        <v>447.93947839936288</v>
      </c>
      <c r="T556" s="4">
        <f t="shared" si="519"/>
        <v>497.71053155484765</v>
      </c>
      <c r="U556" s="4">
        <f t="shared" si="520"/>
        <v>497.71053155484765</v>
      </c>
      <c r="V556" s="4">
        <f>O556/7.5345</f>
        <v>27.28515495387882</v>
      </c>
      <c r="AB556" s="4"/>
      <c r="AC556" s="4"/>
      <c r="AD556" s="13"/>
    </row>
    <row r="557" spans="1:30" x14ac:dyDescent="0.2">
      <c r="A557" s="9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AB557" s="4"/>
      <c r="AC557" s="4"/>
      <c r="AD557" s="13"/>
    </row>
    <row r="558" spans="1:30" x14ac:dyDescent="0.2">
      <c r="A558" s="7">
        <v>111</v>
      </c>
      <c r="B558" t="s">
        <v>568</v>
      </c>
      <c r="C558" t="s">
        <v>60</v>
      </c>
      <c r="D558" t="s">
        <v>60</v>
      </c>
      <c r="E558" t="s">
        <v>569</v>
      </c>
      <c r="F558" t="s">
        <v>570</v>
      </c>
      <c r="G558" t="s">
        <v>571</v>
      </c>
      <c r="H558" t="s">
        <v>13</v>
      </c>
      <c r="I558" s="4">
        <v>5616.95</v>
      </c>
      <c r="J558" s="4">
        <v>5543.97</v>
      </c>
      <c r="K558" s="4">
        <v>6166.35</v>
      </c>
      <c r="L558" s="4"/>
      <c r="M558" s="4"/>
      <c r="N558" s="4"/>
      <c r="O558" s="4"/>
      <c r="P558" s="4">
        <f>I558/7.5345</f>
        <v>745.49737872453375</v>
      </c>
      <c r="Q558" s="4">
        <f>J558/7.5345</f>
        <v>735.81126816643439</v>
      </c>
      <c r="R558" s="4">
        <f>K558/7.5345</f>
        <v>818.41528966752935</v>
      </c>
      <c r="S558" s="4"/>
      <c r="T558" s="4"/>
      <c r="U558" s="4"/>
      <c r="V558" s="4"/>
      <c r="W558" t="s">
        <v>572</v>
      </c>
      <c r="X558" s="4">
        <f t="shared" ref="X558:X618" si="522">I561+J561+K561+L561+M561+N561+O561</f>
        <v>6697.67</v>
      </c>
      <c r="Y558" s="4">
        <f t="shared" ref="Y558" si="523">P561+Q561+R561+S561+T561+U561+V561</f>
        <v>888.93357223438841</v>
      </c>
      <c r="Z558" s="4">
        <v>7802.7855500000005</v>
      </c>
      <c r="AA558" s="4">
        <f>Table3[[#This Row],[Trošak         Iznos u KN]]/7.5345</f>
        <v>1035.6076116530626</v>
      </c>
      <c r="AB558" s="4"/>
      <c r="AC558" s="4"/>
      <c r="AD558" s="13">
        <v>80.37</v>
      </c>
    </row>
    <row r="559" spans="1:30" x14ac:dyDescent="0.2">
      <c r="A559" s="9"/>
      <c r="H559" t="s">
        <v>15</v>
      </c>
      <c r="I559" s="4">
        <v>3439.8</v>
      </c>
      <c r="J559" s="4">
        <v>3439.8</v>
      </c>
      <c r="K559" s="4">
        <v>3750</v>
      </c>
      <c r="L559" s="4"/>
      <c r="M559" s="4"/>
      <c r="N559" s="4"/>
      <c r="O559" s="4"/>
      <c r="P559" s="4">
        <f t="shared" ref="P559:P560" si="524">I559/7.5345</f>
        <v>456.53991638463071</v>
      </c>
      <c r="Q559" s="4">
        <f t="shared" ref="Q559:Q561" si="525">J559/7.5345</f>
        <v>456.53991638463071</v>
      </c>
      <c r="R559" s="4">
        <f t="shared" ref="R559:R561" si="526">K559/7.5345</f>
        <v>497.71053155484765</v>
      </c>
      <c r="S559" s="4"/>
      <c r="T559" s="4"/>
      <c r="U559" s="4"/>
      <c r="V559" s="4"/>
      <c r="AB559" s="4"/>
      <c r="AC559" s="4"/>
      <c r="AD559" s="13"/>
    </row>
    <row r="560" spans="1:30" x14ac:dyDescent="0.2">
      <c r="A560" s="7"/>
      <c r="H560" t="s">
        <v>16</v>
      </c>
      <c r="I560" s="4">
        <v>2177.1499999999996</v>
      </c>
      <c r="J560" s="4">
        <v>2104.17</v>
      </c>
      <c r="K560" s="4">
        <v>2416.3500000000004</v>
      </c>
      <c r="L560" s="4"/>
      <c r="M560" s="4"/>
      <c r="N560" s="4"/>
      <c r="O560" s="4"/>
      <c r="P560" s="4">
        <f t="shared" si="524"/>
        <v>288.95746233990303</v>
      </c>
      <c r="Q560" s="4">
        <f t="shared" si="525"/>
        <v>279.27135178180367</v>
      </c>
      <c r="R560" s="4">
        <f t="shared" si="526"/>
        <v>320.7047581126817</v>
      </c>
      <c r="S560" s="4"/>
      <c r="T560" s="4"/>
      <c r="U560" s="4"/>
      <c r="V560" s="4"/>
      <c r="AB560" s="4"/>
      <c r="AC560" s="4"/>
      <c r="AD560" s="13"/>
    </row>
    <row r="561" spans="1:30" x14ac:dyDescent="0.2">
      <c r="A561" s="9"/>
      <c r="H561" t="s">
        <v>17</v>
      </c>
      <c r="I561" s="4">
        <v>2177.1499999999996</v>
      </c>
      <c r="J561" s="4">
        <v>2104.17</v>
      </c>
      <c r="K561" s="4">
        <v>2416.3500000000004</v>
      </c>
      <c r="L561" s="4"/>
      <c r="M561" s="4"/>
      <c r="N561" s="4"/>
      <c r="O561" s="4"/>
      <c r="P561" s="4">
        <f>I561/7.5345</f>
        <v>288.95746233990303</v>
      </c>
      <c r="Q561" s="4">
        <f t="shared" si="525"/>
        <v>279.27135178180367</v>
      </c>
      <c r="R561" s="4">
        <f t="shared" si="526"/>
        <v>320.7047581126817</v>
      </c>
      <c r="S561" s="4"/>
      <c r="T561" s="4"/>
      <c r="U561" s="4"/>
      <c r="V561" s="4"/>
      <c r="AB561" s="4"/>
      <c r="AC561" s="4"/>
      <c r="AD561" s="13"/>
    </row>
    <row r="562" spans="1:30" x14ac:dyDescent="0.2">
      <c r="A562" s="7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AB562" s="4"/>
      <c r="AC562" s="4"/>
      <c r="AD562" s="13"/>
    </row>
    <row r="563" spans="1:30" x14ac:dyDescent="0.2">
      <c r="A563" s="9">
        <v>112</v>
      </c>
      <c r="B563" t="s">
        <v>573</v>
      </c>
      <c r="C563" t="s">
        <v>574</v>
      </c>
      <c r="D563" t="s">
        <v>39</v>
      </c>
      <c r="E563" t="s">
        <v>575</v>
      </c>
      <c r="F563" t="s">
        <v>576</v>
      </c>
      <c r="G563" t="s">
        <v>577</v>
      </c>
      <c r="H563" t="s">
        <v>13</v>
      </c>
      <c r="I563" s="4"/>
      <c r="J563" s="4">
        <v>4300.88</v>
      </c>
      <c r="K563" s="4">
        <v>6336.66</v>
      </c>
      <c r="L563" s="4">
        <v>4902.96</v>
      </c>
      <c r="M563" s="4">
        <v>5734.47</v>
      </c>
      <c r="N563" s="4"/>
      <c r="O563" s="4"/>
      <c r="P563" s="4"/>
      <c r="Q563" s="4">
        <f>J563/7.5345</f>
        <v>570.82487225429691</v>
      </c>
      <c r="R563" s="4">
        <f>K563/7.5345</f>
        <v>841.01931116862431</v>
      </c>
      <c r="S563" s="4">
        <f>L563/7.5345</f>
        <v>650.73462074457495</v>
      </c>
      <c r="T563" s="4">
        <f>M563/7.5345</f>
        <v>761.09496316942068</v>
      </c>
      <c r="U563" s="4"/>
      <c r="V563" s="4"/>
      <c r="W563" t="s">
        <v>578</v>
      </c>
      <c r="X563" s="4">
        <f t="shared" ref="X563" si="527">I566+J566+K566+L566+M566+N566+O566</f>
        <v>6196.0125806451615</v>
      </c>
      <c r="Y563" s="4">
        <f t="shared" ref="Y563" si="528">P566+Q566+R566+S566+T566+U566+V566</f>
        <v>822.35219067558057</v>
      </c>
      <c r="Z563" s="4">
        <v>7218.3546564516137</v>
      </c>
      <c r="AA563" s="4">
        <f>Table3[[#This Row],[Trošak         Iznos u KN]]/7.5345</f>
        <v>958.0403021370513</v>
      </c>
      <c r="AB563" s="4"/>
      <c r="AC563" s="4"/>
      <c r="AD563" s="13">
        <v>74.36</v>
      </c>
    </row>
    <row r="564" spans="1:30" x14ac:dyDescent="0.2">
      <c r="A564" s="7"/>
      <c r="H564" t="s">
        <v>15</v>
      </c>
      <c r="I564" s="4"/>
      <c r="J564" s="4">
        <v>114.66</v>
      </c>
      <c r="K564" s="4">
        <v>3750</v>
      </c>
      <c r="L564" s="4">
        <v>3750</v>
      </c>
      <c r="M564" s="4">
        <v>3500</v>
      </c>
      <c r="N564" s="4"/>
      <c r="O564" s="4"/>
      <c r="P564" s="4"/>
      <c r="Q564" s="4">
        <f t="shared" ref="Q564:Q565" si="529">J564/7.5345</f>
        <v>15.217997212821022</v>
      </c>
      <c r="R564" s="4">
        <f t="shared" ref="R564:R566" si="530">K564/7.5345</f>
        <v>497.71053155484765</v>
      </c>
      <c r="S564" s="4">
        <f t="shared" ref="S564:S566" si="531">L564/7.5345</f>
        <v>497.71053155484765</v>
      </c>
      <c r="T564" s="4">
        <f t="shared" ref="T564:T565" si="532">M564/7.5345</f>
        <v>464.52982945119118</v>
      </c>
      <c r="U564" s="4"/>
      <c r="V564" s="4"/>
      <c r="AB564" s="4"/>
      <c r="AC564" s="4"/>
      <c r="AD564" s="13"/>
    </row>
    <row r="565" spans="1:30" x14ac:dyDescent="0.2">
      <c r="A565" s="9"/>
      <c r="H565" t="s">
        <v>16</v>
      </c>
      <c r="I565" s="4"/>
      <c r="J565" s="4">
        <v>4186.22</v>
      </c>
      <c r="K565" s="4">
        <v>2586.66</v>
      </c>
      <c r="L565" s="4">
        <v>1152.96</v>
      </c>
      <c r="M565" s="4">
        <v>2234.4700000000003</v>
      </c>
      <c r="N565" s="4"/>
      <c r="O565" s="4"/>
      <c r="P565" s="4"/>
      <c r="Q565" s="4">
        <f t="shared" si="529"/>
        <v>555.60687504147586</v>
      </c>
      <c r="R565" s="4">
        <f t="shared" si="530"/>
        <v>343.30877961377661</v>
      </c>
      <c r="S565" s="4">
        <f t="shared" si="531"/>
        <v>153.02408918972725</v>
      </c>
      <c r="T565" s="4">
        <f t="shared" si="532"/>
        <v>296.5651337182295</v>
      </c>
      <c r="U565" s="4"/>
      <c r="V565" s="4"/>
      <c r="AB565" s="4"/>
      <c r="AC565" s="4"/>
      <c r="AD565" s="13"/>
    </row>
    <row r="566" spans="1:30" x14ac:dyDescent="0.2">
      <c r="A566" s="7"/>
      <c r="H566" t="s">
        <v>17</v>
      </c>
      <c r="I566" s="4"/>
      <c r="J566" s="4">
        <v>221.9225806451613</v>
      </c>
      <c r="K566" s="4">
        <v>2586.66</v>
      </c>
      <c r="L566" s="4">
        <v>1152.96</v>
      </c>
      <c r="M566" s="4">
        <v>2234.4700000000003</v>
      </c>
      <c r="N566" s="4"/>
      <c r="O566" s="4"/>
      <c r="P566" s="4"/>
      <c r="Q566" s="4">
        <f>J566/7.5345</f>
        <v>29.454188153847142</v>
      </c>
      <c r="R566" s="4">
        <f t="shared" si="530"/>
        <v>343.30877961377661</v>
      </c>
      <c r="S566" s="4">
        <f t="shared" si="531"/>
        <v>153.02408918972725</v>
      </c>
      <c r="T566" s="4">
        <f>M566/7.5345</f>
        <v>296.5651337182295</v>
      </c>
      <c r="U566" s="4"/>
      <c r="V566" s="4"/>
      <c r="AB566" s="4"/>
      <c r="AC566" s="4"/>
      <c r="AD566" s="13"/>
    </row>
    <row r="567" spans="1:30" x14ac:dyDescent="0.2">
      <c r="A567" s="9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AB567" s="4"/>
      <c r="AC567" s="4"/>
      <c r="AD567" s="13"/>
    </row>
    <row r="568" spans="1:30" x14ac:dyDescent="0.2">
      <c r="A568" s="7">
        <v>113</v>
      </c>
      <c r="B568" t="s">
        <v>579</v>
      </c>
      <c r="C568" t="s">
        <v>9</v>
      </c>
      <c r="D568" t="s">
        <v>9</v>
      </c>
      <c r="E568" t="s">
        <v>580</v>
      </c>
      <c r="F568" t="s">
        <v>581</v>
      </c>
      <c r="G568" t="s">
        <v>582</v>
      </c>
      <c r="H568" t="s">
        <v>13</v>
      </c>
      <c r="I568" s="4">
        <v>7417.6</v>
      </c>
      <c r="J568" s="4">
        <v>1219.71</v>
      </c>
      <c r="K568" s="4"/>
      <c r="L568" s="4"/>
      <c r="M568" s="4"/>
      <c r="N568" s="4"/>
      <c r="O568" s="4"/>
      <c r="P568" s="4">
        <f>I568/7.5345</f>
        <v>984.48470369633026</v>
      </c>
      <c r="Q568" s="4">
        <f>J568/7.5345</f>
        <v>161.88333665140354</v>
      </c>
      <c r="R568" s="4"/>
      <c r="S568" s="4"/>
      <c r="T568" s="4"/>
      <c r="U568" s="4"/>
      <c r="V568" s="4"/>
      <c r="W568" t="s">
        <v>583</v>
      </c>
      <c r="X568" s="4">
        <f t="shared" si="516"/>
        <v>3512.9100000000003</v>
      </c>
      <c r="Y568" s="4">
        <f t="shared" ref="Y568" si="533">P571+Q571+R571+S571+T571+U571+V571</f>
        <v>466.24328090782399</v>
      </c>
      <c r="Z568" s="4">
        <v>4092.5401500000003</v>
      </c>
      <c r="AA568" s="4">
        <f>Table3[[#This Row],[Trošak         Iznos u KN]]/7.5345</f>
        <v>543.17342225761502</v>
      </c>
      <c r="AB568" s="4"/>
      <c r="AC568" s="4"/>
      <c r="AD568" s="13">
        <v>42.16</v>
      </c>
    </row>
    <row r="569" spans="1:30" x14ac:dyDescent="0.2">
      <c r="A569" s="9"/>
      <c r="H569" t="s">
        <v>15</v>
      </c>
      <c r="I569" s="4">
        <v>3439.8</v>
      </c>
      <c r="J569" s="4">
        <v>1031.94</v>
      </c>
      <c r="K569" s="4"/>
      <c r="L569" s="4"/>
      <c r="M569" s="4"/>
      <c r="N569" s="4"/>
      <c r="O569" s="4"/>
      <c r="P569" s="4">
        <f t="shared" ref="P569:P570" si="534">I569/7.5345</f>
        <v>456.53991638463071</v>
      </c>
      <c r="Q569" s="4">
        <f t="shared" ref="Q569:Q571" si="535">J569/7.5345</f>
        <v>136.96197491538922</v>
      </c>
      <c r="R569" s="4"/>
      <c r="S569" s="4"/>
      <c r="T569" s="4"/>
      <c r="U569" s="4"/>
      <c r="V569" s="4"/>
      <c r="AB569" s="4"/>
      <c r="AC569" s="4"/>
      <c r="AD569" s="13"/>
    </row>
    <row r="570" spans="1:30" x14ac:dyDescent="0.2">
      <c r="A570" s="7"/>
      <c r="H570" t="s">
        <v>16</v>
      </c>
      <c r="I570" s="4">
        <v>3977.8</v>
      </c>
      <c r="J570" s="4">
        <v>187.76999999999998</v>
      </c>
      <c r="K570" s="4"/>
      <c r="L570" s="4"/>
      <c r="M570" s="4"/>
      <c r="N570" s="4"/>
      <c r="O570" s="4"/>
      <c r="P570" s="4">
        <f t="shared" si="534"/>
        <v>527.94478731169954</v>
      </c>
      <c r="Q570" s="4">
        <f t="shared" si="535"/>
        <v>24.92136173601433</v>
      </c>
      <c r="R570" s="4"/>
      <c r="S570" s="4"/>
      <c r="T570" s="4"/>
      <c r="U570" s="4"/>
      <c r="V570" s="4"/>
      <c r="AB570" s="4"/>
      <c r="AC570" s="4"/>
      <c r="AD570" s="13"/>
    </row>
    <row r="571" spans="1:30" x14ac:dyDescent="0.2">
      <c r="A571" s="9"/>
      <c r="H571" t="s">
        <v>17</v>
      </c>
      <c r="I571" s="4">
        <v>3325.1400000000003</v>
      </c>
      <c r="J571" s="4">
        <v>187.76999999999998</v>
      </c>
      <c r="K571" s="4"/>
      <c r="L571" s="4"/>
      <c r="M571" s="4"/>
      <c r="N571" s="4"/>
      <c r="O571" s="4"/>
      <c r="P571" s="4">
        <f>I571/7.5345</f>
        <v>441.32191917180967</v>
      </c>
      <c r="Q571" s="4">
        <f t="shared" si="535"/>
        <v>24.92136173601433</v>
      </c>
      <c r="R571" s="4"/>
      <c r="S571" s="4"/>
      <c r="T571" s="4"/>
      <c r="U571" s="4"/>
      <c r="V571" s="4"/>
      <c r="AB571" s="4"/>
      <c r="AC571" s="4"/>
      <c r="AD571" s="13"/>
    </row>
    <row r="572" spans="1:30" x14ac:dyDescent="0.2">
      <c r="A572" s="7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AB572" s="4"/>
      <c r="AC572" s="4"/>
      <c r="AD572" s="13"/>
    </row>
    <row r="573" spans="1:30" x14ac:dyDescent="0.2">
      <c r="A573" s="9">
        <v>114</v>
      </c>
      <c r="B573" t="s">
        <v>584</v>
      </c>
      <c r="C573" t="s">
        <v>9</v>
      </c>
      <c r="D573" t="s">
        <v>9</v>
      </c>
      <c r="E573" t="s">
        <v>585</v>
      </c>
      <c r="F573" t="s">
        <v>586</v>
      </c>
      <c r="G573" t="s">
        <v>587</v>
      </c>
      <c r="H573" t="s">
        <v>13</v>
      </c>
      <c r="I573" s="4"/>
      <c r="J573" s="4"/>
      <c r="K573" s="4"/>
      <c r="L573" s="4">
        <v>5759.66</v>
      </c>
      <c r="M573" s="4">
        <v>9703.81</v>
      </c>
      <c r="N573" s="4">
        <v>9668.93</v>
      </c>
      <c r="O573" s="4">
        <v>357.68</v>
      </c>
      <c r="P573" s="4"/>
      <c r="Q573" s="4"/>
      <c r="R573" s="4"/>
      <c r="S573" s="4">
        <f>L573/7.5345</f>
        <v>764.43825071338506</v>
      </c>
      <c r="T573" s="4">
        <f>M573/7.5345</f>
        <v>1287.9169155219322</v>
      </c>
      <c r="U573" s="4">
        <f>N573/7.5345</f>
        <v>1283.2875439644301</v>
      </c>
      <c r="V573" s="4">
        <f>O573/7.5345</f>
        <v>47.472294113743445</v>
      </c>
      <c r="W573" t="s">
        <v>588</v>
      </c>
      <c r="X573" s="4">
        <f t="shared" si="522"/>
        <v>9759.66</v>
      </c>
      <c r="Y573" s="4">
        <f t="shared" ref="Y573" si="536">P576+Q576+R576+S576+T576+U576+V576</f>
        <v>1295.3294843718891</v>
      </c>
      <c r="Z573" s="4">
        <v>11370.0039</v>
      </c>
      <c r="AA573" s="4">
        <f>Table3[[#This Row],[Trošak         Iznos u KN]]/7.5345</f>
        <v>1509.0588492932509</v>
      </c>
      <c r="AB573" s="4"/>
      <c r="AC573" s="4"/>
      <c r="AD573" s="13">
        <v>117.12</v>
      </c>
    </row>
    <row r="574" spans="1:30" x14ac:dyDescent="0.2">
      <c r="A574" s="7"/>
      <c r="H574" t="s">
        <v>15</v>
      </c>
      <c r="I574" s="4"/>
      <c r="J574" s="4"/>
      <c r="K574" s="4"/>
      <c r="L574" s="4">
        <v>3625</v>
      </c>
      <c r="M574" s="4">
        <v>3750</v>
      </c>
      <c r="N574" s="4">
        <v>3750</v>
      </c>
      <c r="O574" s="4">
        <v>125</v>
      </c>
      <c r="P574" s="4"/>
      <c r="Q574" s="4"/>
      <c r="R574" s="4"/>
      <c r="S574" s="4">
        <f t="shared" ref="S574:S575" si="537">L574/7.5345</f>
        <v>481.12018050301941</v>
      </c>
      <c r="T574" s="4">
        <f t="shared" ref="T574:T576" si="538">M574/7.5345</f>
        <v>497.71053155484765</v>
      </c>
      <c r="U574" s="4">
        <f t="shared" ref="U574:U576" si="539">N574/7.5345</f>
        <v>497.71053155484765</v>
      </c>
      <c r="V574" s="4">
        <f t="shared" ref="V574:V575" si="540">O574/7.5345</f>
        <v>16.590351051828257</v>
      </c>
      <c r="AB574" s="4"/>
      <c r="AC574" s="4"/>
      <c r="AD574" s="13"/>
    </row>
    <row r="575" spans="1:30" x14ac:dyDescent="0.2">
      <c r="A575" s="9"/>
      <c r="H575" t="s">
        <v>16</v>
      </c>
      <c r="I575" s="4"/>
      <c r="J575" s="4"/>
      <c r="K575" s="4"/>
      <c r="L575" s="4">
        <v>2134.66</v>
      </c>
      <c r="M575" s="4">
        <v>5953.8099999999995</v>
      </c>
      <c r="N575" s="4">
        <v>5918.93</v>
      </c>
      <c r="O575" s="4">
        <v>232.68</v>
      </c>
      <c r="P575" s="4"/>
      <c r="Q575" s="4"/>
      <c r="R575" s="4"/>
      <c r="S575" s="4">
        <f t="shared" si="537"/>
        <v>283.31807021036559</v>
      </c>
      <c r="T575" s="4">
        <f t="shared" si="538"/>
        <v>790.20638396708466</v>
      </c>
      <c r="U575" s="4">
        <f t="shared" si="539"/>
        <v>785.57701240958261</v>
      </c>
      <c r="V575" s="4">
        <f t="shared" si="540"/>
        <v>30.881943061915191</v>
      </c>
      <c r="AB575" s="4"/>
      <c r="AC575" s="4"/>
      <c r="AD575" s="13"/>
    </row>
    <row r="576" spans="1:30" x14ac:dyDescent="0.2">
      <c r="A576" s="7"/>
      <c r="H576" t="s">
        <v>17</v>
      </c>
      <c r="I576" s="4"/>
      <c r="J576" s="4"/>
      <c r="K576" s="4"/>
      <c r="L576" s="4">
        <v>2134.66</v>
      </c>
      <c r="M576" s="4">
        <v>3750</v>
      </c>
      <c r="N576" s="4">
        <v>3750</v>
      </c>
      <c r="O576" s="4">
        <v>125</v>
      </c>
      <c r="P576" s="4"/>
      <c r="Q576" s="4"/>
      <c r="R576" s="4"/>
      <c r="S576" s="4">
        <f>L576/7.5345</f>
        <v>283.31807021036559</v>
      </c>
      <c r="T576" s="4">
        <f t="shared" si="538"/>
        <v>497.71053155484765</v>
      </c>
      <c r="U576" s="4">
        <f t="shared" si="539"/>
        <v>497.71053155484765</v>
      </c>
      <c r="V576" s="4">
        <f>O576/7.5345</f>
        <v>16.590351051828257</v>
      </c>
      <c r="AB576" s="4"/>
      <c r="AC576" s="4"/>
      <c r="AD576" s="13"/>
    </row>
    <row r="577" spans="1:30" x14ac:dyDescent="0.2">
      <c r="A577" s="9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AB577" s="4"/>
      <c r="AC577" s="4"/>
      <c r="AD577" s="13"/>
    </row>
    <row r="578" spans="1:30" x14ac:dyDescent="0.2">
      <c r="A578" s="7">
        <v>115</v>
      </c>
      <c r="B578" t="s">
        <v>589</v>
      </c>
      <c r="C578" t="s">
        <v>590</v>
      </c>
      <c r="D578" t="s">
        <v>135</v>
      </c>
      <c r="E578" t="s">
        <v>591</v>
      </c>
      <c r="F578" t="s">
        <v>592</v>
      </c>
      <c r="G578" t="s">
        <v>126</v>
      </c>
      <c r="H578" t="s">
        <v>13</v>
      </c>
      <c r="I578" s="4"/>
      <c r="J578" s="4"/>
      <c r="K578" s="4"/>
      <c r="L578" s="4">
        <v>9158.92</v>
      </c>
      <c r="M578" s="4">
        <v>10013.61</v>
      </c>
      <c r="N578" s="4">
        <v>10965.13</v>
      </c>
      <c r="O578" s="4">
        <v>407.04</v>
      </c>
      <c r="P578" s="4"/>
      <c r="Q578" s="4"/>
      <c r="R578" s="4"/>
      <c r="S578" s="4">
        <f>L578/7.5345</f>
        <v>1215.5975844448867</v>
      </c>
      <c r="T578" s="4">
        <f>M578/7.5345</f>
        <v>1329.0344415687837</v>
      </c>
      <c r="U578" s="4">
        <f>N578/7.5345</f>
        <v>1455.3228482314685</v>
      </c>
      <c r="V578" s="4">
        <f>O578/7.5345</f>
        <v>54.023491937089389</v>
      </c>
      <c r="W578" t="s">
        <v>593</v>
      </c>
      <c r="X578" s="4">
        <f t="shared" ref="X578" si="541">I581+J581+K581+L581+M581+N581+O581</f>
        <v>11241.071428571428</v>
      </c>
      <c r="Y578" s="4">
        <f t="shared" ref="Y578" si="542">P581+Q581+R581+S581+T581+U581+V581</f>
        <v>1491.9465695894123</v>
      </c>
      <c r="Z578" s="4">
        <v>13095.848214285714</v>
      </c>
      <c r="AA578" s="4">
        <f>Table3[[#This Row],[Trošak         Iznos u KN]]/7.5345</f>
        <v>1738.1177535716654</v>
      </c>
      <c r="AB578" s="4"/>
      <c r="AC578" s="4"/>
      <c r="AD578" s="13">
        <v>134.9</v>
      </c>
    </row>
    <row r="579" spans="1:30" x14ac:dyDescent="0.2">
      <c r="A579" s="9"/>
      <c r="H579" t="s">
        <v>15</v>
      </c>
      <c r="I579" s="4"/>
      <c r="J579" s="4"/>
      <c r="K579" s="4"/>
      <c r="L579" s="4">
        <v>3625</v>
      </c>
      <c r="M579" s="4">
        <v>3750</v>
      </c>
      <c r="N579" s="4">
        <v>3750</v>
      </c>
      <c r="O579" s="4">
        <v>125</v>
      </c>
      <c r="P579" s="4"/>
      <c r="Q579" s="4"/>
      <c r="R579" s="4"/>
      <c r="S579" s="4">
        <f t="shared" ref="S579:S580" si="543">L579/7.5345</f>
        <v>481.12018050301941</v>
      </c>
      <c r="T579" s="4">
        <f t="shared" ref="T579:T581" si="544">M579/7.5345</f>
        <v>497.71053155484765</v>
      </c>
      <c r="U579" s="4">
        <f t="shared" ref="U579:U581" si="545">N579/7.5345</f>
        <v>497.71053155484765</v>
      </c>
      <c r="V579" s="4">
        <f t="shared" ref="V579:V580" si="546">O579/7.5345</f>
        <v>16.590351051828257</v>
      </c>
      <c r="AB579" s="4"/>
      <c r="AC579" s="4"/>
      <c r="AD579" s="13"/>
    </row>
    <row r="580" spans="1:30" x14ac:dyDescent="0.2">
      <c r="A580" s="7"/>
      <c r="H580" t="s">
        <v>16</v>
      </c>
      <c r="I580" s="4"/>
      <c r="J580" s="4"/>
      <c r="K580" s="4"/>
      <c r="L580" s="4">
        <v>5533.92</v>
      </c>
      <c r="M580" s="4">
        <v>6263.6100000000006</v>
      </c>
      <c r="N580" s="4">
        <v>7215.1299999999992</v>
      </c>
      <c r="O580" s="4">
        <v>282.04000000000002</v>
      </c>
      <c r="P580" s="4"/>
      <c r="Q580" s="4"/>
      <c r="R580" s="4"/>
      <c r="S580" s="4">
        <f t="shared" si="543"/>
        <v>734.47740394186735</v>
      </c>
      <c r="T580" s="4">
        <f t="shared" si="544"/>
        <v>831.32391001393592</v>
      </c>
      <c r="U580" s="4">
        <f t="shared" si="545"/>
        <v>957.61231667662071</v>
      </c>
      <c r="V580" s="4">
        <f t="shared" si="546"/>
        <v>37.433140885261132</v>
      </c>
      <c r="AB580" s="4"/>
      <c r="AC580" s="4"/>
      <c r="AD580" s="13"/>
    </row>
    <row r="581" spans="1:30" x14ac:dyDescent="0.2">
      <c r="A581" s="9"/>
      <c r="H581" t="s">
        <v>17</v>
      </c>
      <c r="I581" s="4"/>
      <c r="J581" s="4"/>
      <c r="K581" s="4"/>
      <c r="L581" s="4">
        <v>3616.0714285714284</v>
      </c>
      <c r="M581" s="4">
        <v>3750</v>
      </c>
      <c r="N581" s="4">
        <v>3750</v>
      </c>
      <c r="O581" s="4">
        <v>125</v>
      </c>
      <c r="P581" s="4"/>
      <c r="Q581" s="4"/>
      <c r="R581" s="4"/>
      <c r="S581" s="4">
        <f>L581/7.5345</f>
        <v>479.93515542788879</v>
      </c>
      <c r="T581" s="4">
        <f t="shared" si="544"/>
        <v>497.71053155484765</v>
      </c>
      <c r="U581" s="4">
        <f t="shared" si="545"/>
        <v>497.71053155484765</v>
      </c>
      <c r="V581" s="4">
        <f>O581/7.5345</f>
        <v>16.590351051828257</v>
      </c>
      <c r="AB581" s="4"/>
      <c r="AC581" s="4"/>
      <c r="AD581" s="13"/>
    </row>
    <row r="582" spans="1:30" x14ac:dyDescent="0.2">
      <c r="A582" s="7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AB582" s="4"/>
      <c r="AC582" s="4"/>
      <c r="AD582" s="13"/>
    </row>
    <row r="583" spans="1:30" x14ac:dyDescent="0.2">
      <c r="A583" s="9">
        <v>116</v>
      </c>
      <c r="B583" t="s">
        <v>594</v>
      </c>
      <c r="C583" t="s">
        <v>590</v>
      </c>
      <c r="D583" t="s">
        <v>135</v>
      </c>
      <c r="E583" t="s">
        <v>591</v>
      </c>
      <c r="F583" t="s">
        <v>592</v>
      </c>
      <c r="G583" t="s">
        <v>595</v>
      </c>
      <c r="H583" t="s">
        <v>13</v>
      </c>
      <c r="I583" s="4"/>
      <c r="J583" s="4"/>
      <c r="K583" s="4">
        <v>10549.12</v>
      </c>
      <c r="L583" s="4">
        <v>9836.7999999999993</v>
      </c>
      <c r="M583" s="4">
        <v>10717.28</v>
      </c>
      <c r="N583" s="4">
        <v>1506.56</v>
      </c>
      <c r="O583" s="4"/>
      <c r="P583" s="4"/>
      <c r="Q583" s="4"/>
      <c r="R583" s="4">
        <f>K583/7.5345</f>
        <v>1400.1088327028999</v>
      </c>
      <c r="S583" s="4">
        <f>L583/7.5345</f>
        <v>1305.5677218129933</v>
      </c>
      <c r="T583" s="4">
        <f>M583/7.5345</f>
        <v>1422.4275001659034</v>
      </c>
      <c r="U583" s="4">
        <f>N583/7.5345</f>
        <v>199.954874245139</v>
      </c>
      <c r="V583" s="4"/>
      <c r="W583" t="s">
        <v>596</v>
      </c>
      <c r="X583" s="4">
        <f t="shared" si="516"/>
        <v>11262.096774193547</v>
      </c>
      <c r="Y583" s="4">
        <f t="shared" ref="Y583" si="547">P586+Q586+R586+S586+T586+U586+V586</f>
        <v>1494.7371125082682</v>
      </c>
      <c r="Z583" s="4">
        <v>13120.342741935483</v>
      </c>
      <c r="AA583" s="4">
        <f>Table3[[#This Row],[Trošak         Iznos u KN]]/7.5345</f>
        <v>1741.3687360721324</v>
      </c>
      <c r="AB583" s="4"/>
      <c r="AC583" s="4"/>
      <c r="AD583" s="13">
        <v>135.15</v>
      </c>
    </row>
    <row r="584" spans="1:30" x14ac:dyDescent="0.2">
      <c r="A584" s="7"/>
      <c r="H584" t="s">
        <v>15</v>
      </c>
      <c r="I584" s="4"/>
      <c r="J584" s="4"/>
      <c r="K584" s="4">
        <v>3375</v>
      </c>
      <c r="L584" s="4">
        <v>3750</v>
      </c>
      <c r="M584" s="4">
        <v>3750</v>
      </c>
      <c r="N584" s="4">
        <v>375</v>
      </c>
      <c r="O584" s="4"/>
      <c r="P584" s="4"/>
      <c r="Q584" s="4"/>
      <c r="R584" s="4">
        <f t="shared" ref="R584:R585" si="548">K584/7.5345</f>
        <v>447.93947839936288</v>
      </c>
      <c r="S584" s="4">
        <f t="shared" ref="S584:S586" si="549">L584/7.5345</f>
        <v>497.71053155484765</v>
      </c>
      <c r="T584" s="4">
        <f t="shared" ref="T584:T586" si="550">M584/7.5345</f>
        <v>497.71053155484765</v>
      </c>
      <c r="U584" s="4">
        <f t="shared" ref="U584:U585" si="551">N584/7.5345</f>
        <v>49.771053155484765</v>
      </c>
      <c r="V584" s="4"/>
      <c r="AB584" s="4"/>
      <c r="AC584" s="4"/>
      <c r="AD584" s="13"/>
    </row>
    <row r="585" spans="1:30" x14ac:dyDescent="0.2">
      <c r="A585" s="9"/>
      <c r="H585" t="s">
        <v>16</v>
      </c>
      <c r="I585" s="4"/>
      <c r="J585" s="4"/>
      <c r="K585" s="4">
        <v>7174.1200000000008</v>
      </c>
      <c r="L585" s="4">
        <v>6086.7999999999993</v>
      </c>
      <c r="M585" s="4">
        <v>6967.2800000000007</v>
      </c>
      <c r="N585" s="4">
        <v>1131.56</v>
      </c>
      <c r="O585" s="4"/>
      <c r="P585" s="4"/>
      <c r="Q585" s="4"/>
      <c r="R585" s="4">
        <f t="shared" si="548"/>
        <v>952.16935430353715</v>
      </c>
      <c r="S585" s="4">
        <f t="shared" si="549"/>
        <v>807.85719025814569</v>
      </c>
      <c r="T585" s="4">
        <f t="shared" si="550"/>
        <v>924.71696861105579</v>
      </c>
      <c r="U585" s="4">
        <f t="shared" si="551"/>
        <v>150.18382108965423</v>
      </c>
      <c r="V585" s="4"/>
      <c r="AB585" s="4"/>
      <c r="AC585" s="4"/>
      <c r="AD585" s="13"/>
    </row>
    <row r="586" spans="1:30" x14ac:dyDescent="0.2">
      <c r="A586" s="7"/>
      <c r="H586" t="s">
        <v>17</v>
      </c>
      <c r="I586" s="4"/>
      <c r="J586" s="4"/>
      <c r="K586" s="4">
        <v>3387.0967741935483</v>
      </c>
      <c r="L586" s="4">
        <v>3749.9999999999995</v>
      </c>
      <c r="M586" s="4">
        <v>3750</v>
      </c>
      <c r="N586" s="4">
        <v>375</v>
      </c>
      <c r="O586" s="4"/>
      <c r="P586" s="4"/>
      <c r="Q586" s="4"/>
      <c r="R586" s="4">
        <f>K586/7.5345</f>
        <v>449.54499624308824</v>
      </c>
      <c r="S586" s="4">
        <f t="shared" si="549"/>
        <v>497.71053155484759</v>
      </c>
      <c r="T586" s="4">
        <f t="shared" si="550"/>
        <v>497.71053155484765</v>
      </c>
      <c r="U586" s="4">
        <f>N586/7.5345</f>
        <v>49.771053155484765</v>
      </c>
      <c r="V586" s="4"/>
      <c r="AB586" s="4"/>
      <c r="AC586" s="4"/>
      <c r="AD586" s="13"/>
    </row>
    <row r="587" spans="1:30" x14ac:dyDescent="0.2">
      <c r="A587" s="9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AB587" s="4"/>
      <c r="AC587" s="4"/>
      <c r="AD587" s="13"/>
    </row>
    <row r="588" spans="1:30" x14ac:dyDescent="0.2">
      <c r="A588" s="7">
        <v>117</v>
      </c>
      <c r="B588" t="s">
        <v>597</v>
      </c>
      <c r="C588" t="s">
        <v>9</v>
      </c>
      <c r="D588" t="s">
        <v>9</v>
      </c>
      <c r="E588" t="s">
        <v>598</v>
      </c>
      <c r="F588" t="s">
        <v>599</v>
      </c>
      <c r="G588" t="s">
        <v>164</v>
      </c>
      <c r="H588" t="s">
        <v>13</v>
      </c>
      <c r="I588" s="4"/>
      <c r="J588" s="4"/>
      <c r="K588" s="4"/>
      <c r="L588" s="4">
        <v>5149.6000000000004</v>
      </c>
      <c r="M588" s="4">
        <v>5303.83</v>
      </c>
      <c r="N588" s="4">
        <v>6230.1</v>
      </c>
      <c r="O588" s="4">
        <v>234.04</v>
      </c>
      <c r="P588" s="4"/>
      <c r="Q588" s="4"/>
      <c r="R588" s="4"/>
      <c r="S588" s="4">
        <f>L588/7.5345</f>
        <v>683.46937421195832</v>
      </c>
      <c r="T588" s="4">
        <f>M588/7.5345</f>
        <v>703.93921295374605</v>
      </c>
      <c r="U588" s="4">
        <f>N588/7.5345</f>
        <v>826.87636870396182</v>
      </c>
      <c r="V588" s="4">
        <f>O588/7.5345</f>
        <v>31.062446081359077</v>
      </c>
      <c r="W588" t="s">
        <v>600</v>
      </c>
      <c r="X588" s="4">
        <f t="shared" si="522"/>
        <v>5667.5700000000006</v>
      </c>
      <c r="Y588" s="4">
        <f t="shared" ref="Y588" si="552">P591+Q591+R591+S591+T591+U591+V591</f>
        <v>752.21580728648212</v>
      </c>
      <c r="Z588" s="4">
        <v>6602.7190500000006</v>
      </c>
      <c r="AA588" s="4">
        <f>Table3[[#This Row],[Trošak         Iznos u KN]]/7.5345</f>
        <v>876.33141548875176</v>
      </c>
      <c r="AB588" s="4"/>
      <c r="AC588" s="4"/>
      <c r="AD588" s="13">
        <v>68.010000000000005</v>
      </c>
    </row>
    <row r="589" spans="1:30" x14ac:dyDescent="0.2">
      <c r="A589" s="9"/>
      <c r="H589" t="s">
        <v>15</v>
      </c>
      <c r="I589" s="4"/>
      <c r="J589" s="4"/>
      <c r="K589" s="4"/>
      <c r="L589" s="4">
        <v>3625</v>
      </c>
      <c r="M589" s="4">
        <v>3750</v>
      </c>
      <c r="N589" s="4">
        <v>3750</v>
      </c>
      <c r="O589" s="4">
        <v>125</v>
      </c>
      <c r="P589" s="4"/>
      <c r="Q589" s="4"/>
      <c r="R589" s="4"/>
      <c r="S589" s="4">
        <f t="shared" ref="S589:S590" si="553">L589/7.5345</f>
        <v>481.12018050301941</v>
      </c>
      <c r="T589" s="4">
        <f t="shared" ref="T589:T591" si="554">M589/7.5345</f>
        <v>497.71053155484765</v>
      </c>
      <c r="U589" s="4">
        <f t="shared" ref="U589:U591" si="555">N589/7.5345</f>
        <v>497.71053155484765</v>
      </c>
      <c r="V589" s="4">
        <f t="shared" ref="V589:V590" si="556">O589/7.5345</f>
        <v>16.590351051828257</v>
      </c>
      <c r="AB589" s="4"/>
      <c r="AC589" s="4"/>
      <c r="AD589" s="13"/>
    </row>
    <row r="590" spans="1:30" x14ac:dyDescent="0.2">
      <c r="A590" s="7"/>
      <c r="H590" t="s">
        <v>16</v>
      </c>
      <c r="I590" s="4"/>
      <c r="J590" s="4"/>
      <c r="K590" s="4"/>
      <c r="L590" s="4">
        <v>1524.6000000000004</v>
      </c>
      <c r="M590" s="4">
        <v>1553.83</v>
      </c>
      <c r="N590" s="4">
        <v>2480.1000000000004</v>
      </c>
      <c r="O590" s="4">
        <v>109.03999999999999</v>
      </c>
      <c r="P590" s="4"/>
      <c r="Q590" s="4"/>
      <c r="R590" s="4"/>
      <c r="S590" s="4">
        <f t="shared" si="553"/>
        <v>202.34919370893891</v>
      </c>
      <c r="T590" s="4">
        <f t="shared" si="554"/>
        <v>206.22868139889837</v>
      </c>
      <c r="U590" s="4">
        <f t="shared" si="555"/>
        <v>329.16583714911411</v>
      </c>
      <c r="V590" s="4">
        <f t="shared" si="556"/>
        <v>14.472095029530823</v>
      </c>
      <c r="AB590" s="4"/>
      <c r="AC590" s="4"/>
      <c r="AD590" s="13"/>
    </row>
    <row r="591" spans="1:30" x14ac:dyDescent="0.2">
      <c r="A591" s="9"/>
      <c r="H591" t="s">
        <v>17</v>
      </c>
      <c r="I591" s="4"/>
      <c r="J591" s="4"/>
      <c r="K591" s="4"/>
      <c r="L591" s="4">
        <v>1524.6000000000004</v>
      </c>
      <c r="M591" s="4">
        <v>1553.83</v>
      </c>
      <c r="N591" s="4">
        <v>2480.1000000000004</v>
      </c>
      <c r="O591" s="4">
        <v>109.03999999999999</v>
      </c>
      <c r="P591" s="4"/>
      <c r="Q591" s="4"/>
      <c r="R591" s="4"/>
      <c r="S591" s="4">
        <f>L591/7.5345</f>
        <v>202.34919370893891</v>
      </c>
      <c r="T591" s="4">
        <f t="shared" si="554"/>
        <v>206.22868139889837</v>
      </c>
      <c r="U591" s="4">
        <f t="shared" si="555"/>
        <v>329.16583714911411</v>
      </c>
      <c r="V591" s="4">
        <f>O591/7.5345</f>
        <v>14.472095029530823</v>
      </c>
      <c r="AB591" s="4"/>
      <c r="AC591" s="4"/>
      <c r="AD591" s="13"/>
    </row>
    <row r="592" spans="1:30" x14ac:dyDescent="0.2">
      <c r="A592" s="7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AB592" s="4"/>
      <c r="AC592" s="4"/>
      <c r="AD592" s="13"/>
    </row>
    <row r="593" spans="1:30" x14ac:dyDescent="0.2">
      <c r="A593" s="9">
        <v>118</v>
      </c>
      <c r="B593" t="s">
        <v>601</v>
      </c>
      <c r="C593" t="s">
        <v>9</v>
      </c>
      <c r="D593" t="s">
        <v>9</v>
      </c>
      <c r="E593" t="s">
        <v>602</v>
      </c>
      <c r="F593" t="s">
        <v>603</v>
      </c>
      <c r="G593" t="s">
        <v>604</v>
      </c>
      <c r="H593" t="s">
        <v>13</v>
      </c>
      <c r="I593" s="4">
        <v>584.47</v>
      </c>
      <c r="J593" s="4"/>
      <c r="K593" s="4"/>
      <c r="L593" s="4"/>
      <c r="M593" s="4"/>
      <c r="N593" s="4"/>
      <c r="O593" s="4"/>
      <c r="P593" s="4">
        <f>I593/7.5345</f>
        <v>77.57249983409649</v>
      </c>
      <c r="Q593" s="4"/>
      <c r="R593" s="4"/>
      <c r="S593" s="4"/>
      <c r="T593" s="4"/>
      <c r="U593" s="4"/>
      <c r="V593" s="4"/>
      <c r="W593" t="s">
        <v>605</v>
      </c>
      <c r="X593" s="4">
        <f t="shared" ref="X593" si="557">I596+J596+K596+L596+M596+N596+O596</f>
        <v>11.160000000000082</v>
      </c>
      <c r="Y593" s="4">
        <f t="shared" ref="Y593" si="558">P596+Q596+R596+S596+T596+U596+V596</f>
        <v>1.4811865419072376</v>
      </c>
      <c r="Z593" s="4">
        <v>13.001400000000096</v>
      </c>
      <c r="AA593" s="4">
        <f>Table3[[#This Row],[Trošak         Iznos u KN]]/7.5345</f>
        <v>1.7255823213219319</v>
      </c>
      <c r="AB593" s="4"/>
      <c r="AC593" s="4"/>
      <c r="AD593" s="13">
        <v>0.14000000000000001</v>
      </c>
    </row>
    <row r="594" spans="1:30" x14ac:dyDescent="0.2">
      <c r="A594" s="7"/>
      <c r="H594" t="s">
        <v>15</v>
      </c>
      <c r="I594" s="4">
        <v>573.30999999999995</v>
      </c>
      <c r="J594" s="4"/>
      <c r="K594" s="4"/>
      <c r="L594" s="4"/>
      <c r="M594" s="4"/>
      <c r="N594" s="4"/>
      <c r="O594" s="4"/>
      <c r="P594" s="4">
        <f t="shared" ref="P594:P595" si="559">I594/7.5345</f>
        <v>76.091313292189255</v>
      </c>
      <c r="Q594" s="4"/>
      <c r="R594" s="4"/>
      <c r="S594" s="4"/>
      <c r="T594" s="4"/>
      <c r="U594" s="4"/>
      <c r="V594" s="4"/>
      <c r="AB594" s="4"/>
      <c r="AC594" s="4"/>
      <c r="AD594" s="13"/>
    </row>
    <row r="595" spans="1:30" x14ac:dyDescent="0.2">
      <c r="A595" s="9"/>
      <c r="H595" t="s">
        <v>16</v>
      </c>
      <c r="I595" s="4">
        <v>11.160000000000082</v>
      </c>
      <c r="J595" s="4"/>
      <c r="K595" s="4"/>
      <c r="L595" s="4"/>
      <c r="M595" s="4"/>
      <c r="N595" s="4"/>
      <c r="O595" s="4"/>
      <c r="P595" s="4">
        <f t="shared" si="559"/>
        <v>1.4811865419072376</v>
      </c>
      <c r="Q595" s="4"/>
      <c r="R595" s="4"/>
      <c r="S595" s="4"/>
      <c r="T595" s="4"/>
      <c r="U595" s="4"/>
      <c r="V595" s="4"/>
      <c r="AB595" s="4"/>
      <c r="AC595" s="4"/>
      <c r="AD595" s="13"/>
    </row>
    <row r="596" spans="1:30" x14ac:dyDescent="0.2">
      <c r="A596" s="7"/>
      <c r="H596" t="s">
        <v>17</v>
      </c>
      <c r="I596" s="4">
        <v>11.160000000000082</v>
      </c>
      <c r="J596" s="4"/>
      <c r="K596" s="4"/>
      <c r="L596" s="4"/>
      <c r="M596" s="4"/>
      <c r="N596" s="4"/>
      <c r="O596" s="4"/>
      <c r="P596" s="4">
        <f>I596/7.5345</f>
        <v>1.4811865419072376</v>
      </c>
      <c r="Q596" s="4"/>
      <c r="R596" s="4"/>
      <c r="S596" s="4"/>
      <c r="T596" s="4"/>
      <c r="U596" s="4"/>
      <c r="V596" s="4"/>
      <c r="AB596" s="4"/>
      <c r="AC596" s="4"/>
      <c r="AD596" s="13"/>
    </row>
    <row r="597" spans="1:30" x14ac:dyDescent="0.2">
      <c r="A597" s="9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AB597" s="4"/>
      <c r="AC597" s="4"/>
      <c r="AD597" s="13"/>
    </row>
    <row r="598" spans="1:30" x14ac:dyDescent="0.2">
      <c r="A598" s="7">
        <v>119</v>
      </c>
      <c r="B598" t="s">
        <v>606</v>
      </c>
      <c r="C598" t="s">
        <v>60</v>
      </c>
      <c r="D598" t="s">
        <v>60</v>
      </c>
      <c r="E598" t="s">
        <v>607</v>
      </c>
      <c r="F598" t="s">
        <v>608</v>
      </c>
      <c r="G598" t="s">
        <v>535</v>
      </c>
      <c r="H598" t="s">
        <v>13</v>
      </c>
      <c r="I598" s="4"/>
      <c r="J598" s="4"/>
      <c r="K598" s="4"/>
      <c r="L598" s="4">
        <v>7176.82</v>
      </c>
      <c r="M598" s="4">
        <v>8516.7800000000007</v>
      </c>
      <c r="N598" s="4">
        <v>9180.7900000000009</v>
      </c>
      <c r="O598" s="4">
        <v>345.99</v>
      </c>
      <c r="P598" s="4"/>
      <c r="Q598" s="4"/>
      <c r="R598" s="4"/>
      <c r="S598" s="4">
        <f>L598/7.5345</f>
        <v>952.52770588625651</v>
      </c>
      <c r="T598" s="4">
        <f>M598/7.5345</f>
        <v>1130.3709602495189</v>
      </c>
      <c r="U598" s="4">
        <f>N598/7.5345</f>
        <v>1218.5002322649148</v>
      </c>
      <c r="V598" s="4">
        <f>O598/7.5345</f>
        <v>45.920764483376466</v>
      </c>
      <c r="W598" t="s">
        <v>609</v>
      </c>
      <c r="X598" s="4">
        <f t="shared" si="516"/>
        <v>11176.82</v>
      </c>
      <c r="Y598" s="4">
        <f t="shared" ref="Y598" si="560">P601+Q601+R601+S601+T601+U601+V601</f>
        <v>1483.4189395447606</v>
      </c>
      <c r="Z598" s="4">
        <v>13020.9953</v>
      </c>
      <c r="AA598" s="4">
        <f>Table3[[#This Row],[Trošak         Iznos u KN]]/7.5345</f>
        <v>1728.1830645696464</v>
      </c>
      <c r="AB598" s="4"/>
      <c r="AC598" s="4"/>
      <c r="AD598" s="13">
        <v>133.99</v>
      </c>
    </row>
    <row r="599" spans="1:30" x14ac:dyDescent="0.2">
      <c r="A599" s="9"/>
      <c r="H599" t="s">
        <v>15</v>
      </c>
      <c r="I599" s="4"/>
      <c r="J599" s="4"/>
      <c r="K599" s="4"/>
      <c r="L599" s="4">
        <v>3625</v>
      </c>
      <c r="M599" s="4">
        <v>3750</v>
      </c>
      <c r="N599" s="4">
        <v>3750</v>
      </c>
      <c r="O599" s="4">
        <v>125</v>
      </c>
      <c r="P599" s="4"/>
      <c r="Q599" s="4"/>
      <c r="R599" s="4"/>
      <c r="S599" s="4">
        <f t="shared" ref="S599:S600" si="561">L599/7.5345</f>
        <v>481.12018050301941</v>
      </c>
      <c r="T599" s="4">
        <f t="shared" ref="T599:T601" si="562">M599/7.5345</f>
        <v>497.71053155484765</v>
      </c>
      <c r="U599" s="4">
        <f t="shared" ref="U599:U601" si="563">N599/7.5345</f>
        <v>497.71053155484765</v>
      </c>
      <c r="V599" s="4">
        <f t="shared" ref="V599:V600" si="564">O599/7.5345</f>
        <v>16.590351051828257</v>
      </c>
      <c r="AB599" s="4"/>
      <c r="AC599" s="4"/>
      <c r="AD599" s="13"/>
    </row>
    <row r="600" spans="1:30" x14ac:dyDescent="0.2">
      <c r="A600" s="7"/>
      <c r="H600" t="s">
        <v>16</v>
      </c>
      <c r="I600" s="4"/>
      <c r="J600" s="4"/>
      <c r="K600" s="4"/>
      <c r="L600" s="4">
        <v>3551.8199999999997</v>
      </c>
      <c r="M600" s="4">
        <v>4766.7800000000007</v>
      </c>
      <c r="N600" s="4">
        <v>5430.7900000000009</v>
      </c>
      <c r="O600" s="4">
        <v>220.99</v>
      </c>
      <c r="P600" s="4"/>
      <c r="Q600" s="4"/>
      <c r="R600" s="4"/>
      <c r="S600" s="4">
        <f t="shared" si="561"/>
        <v>471.40752538323704</v>
      </c>
      <c r="T600" s="4">
        <f t="shared" si="562"/>
        <v>632.66042869467128</v>
      </c>
      <c r="U600" s="4">
        <f t="shared" si="563"/>
        <v>720.78970071006711</v>
      </c>
      <c r="V600" s="4">
        <f t="shared" si="564"/>
        <v>29.330413431548212</v>
      </c>
      <c r="AB600" s="4"/>
      <c r="AC600" s="4"/>
      <c r="AD600" s="13"/>
    </row>
    <row r="601" spans="1:30" x14ac:dyDescent="0.2">
      <c r="A601" s="9"/>
      <c r="H601" t="s">
        <v>17</v>
      </c>
      <c r="I601" s="4"/>
      <c r="J601" s="4"/>
      <c r="K601" s="4"/>
      <c r="L601" s="4">
        <v>3551.8199999999997</v>
      </c>
      <c r="M601" s="4">
        <v>3750</v>
      </c>
      <c r="N601" s="4">
        <v>3750</v>
      </c>
      <c r="O601" s="4">
        <v>125</v>
      </c>
      <c r="P601" s="4"/>
      <c r="Q601" s="4"/>
      <c r="R601" s="4"/>
      <c r="S601" s="4">
        <f>L601/7.5345</f>
        <v>471.40752538323704</v>
      </c>
      <c r="T601" s="4">
        <f t="shared" si="562"/>
        <v>497.71053155484765</v>
      </c>
      <c r="U601" s="4">
        <f t="shared" si="563"/>
        <v>497.71053155484765</v>
      </c>
      <c r="V601" s="4">
        <f>O601/7.5345</f>
        <v>16.590351051828257</v>
      </c>
      <c r="AB601" s="4"/>
      <c r="AC601" s="4"/>
      <c r="AD601" s="13"/>
    </row>
    <row r="602" spans="1:30" x14ac:dyDescent="0.2">
      <c r="A602" s="7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AB602" s="4"/>
      <c r="AC602" s="4"/>
      <c r="AD602" s="13"/>
    </row>
    <row r="603" spans="1:30" x14ac:dyDescent="0.2">
      <c r="A603" s="9">
        <v>120</v>
      </c>
      <c r="B603" t="s">
        <v>610</v>
      </c>
      <c r="C603" t="s">
        <v>611</v>
      </c>
      <c r="D603" t="s">
        <v>39</v>
      </c>
      <c r="E603" t="s">
        <v>612</v>
      </c>
      <c r="F603" t="s">
        <v>613</v>
      </c>
      <c r="G603" t="s">
        <v>614</v>
      </c>
      <c r="H603" t="s">
        <v>13</v>
      </c>
      <c r="I603" s="4"/>
      <c r="J603" s="4"/>
      <c r="K603" s="4"/>
      <c r="L603" s="4">
        <v>5114.26</v>
      </c>
      <c r="M603" s="4">
        <v>4570.72</v>
      </c>
      <c r="N603" s="4">
        <v>4203.3</v>
      </c>
      <c r="O603" s="4">
        <v>224.67</v>
      </c>
      <c r="P603" s="4"/>
      <c r="Q603" s="4"/>
      <c r="R603" s="4"/>
      <c r="S603" s="4">
        <f>L603/7.5345</f>
        <v>678.77895016258549</v>
      </c>
      <c r="T603" s="4">
        <f>M603/7.5345</f>
        <v>606.63879487689962</v>
      </c>
      <c r="U603" s="4">
        <f>N603/7.5345</f>
        <v>557.87378060919764</v>
      </c>
      <c r="V603" s="4">
        <f>O603/7.5345</f>
        <v>29.818833366514031</v>
      </c>
      <c r="W603" t="s">
        <v>615</v>
      </c>
      <c r="X603" s="4">
        <f t="shared" si="522"/>
        <v>3362.9500000000007</v>
      </c>
      <c r="Y603" s="4">
        <f t="shared" ref="Y603" si="565">P606+Q606+R606+S606+T606+U606+V606</f>
        <v>446.34016855796671</v>
      </c>
      <c r="Z603" s="4">
        <v>3917.8367500000008</v>
      </c>
      <c r="AA603" s="4">
        <f>Table3[[#This Row],[Trošak         Iznos u KN]]/7.5345</f>
        <v>519.98629637003125</v>
      </c>
      <c r="AB603" s="4"/>
      <c r="AC603" s="4"/>
      <c r="AD603" s="13">
        <v>40.36</v>
      </c>
    </row>
    <row r="604" spans="1:30" x14ac:dyDescent="0.2">
      <c r="A604" s="7"/>
      <c r="H604" t="s">
        <v>15</v>
      </c>
      <c r="I604" s="4"/>
      <c r="J604" s="4"/>
      <c r="K604" s="4"/>
      <c r="L604" s="4">
        <v>3625</v>
      </c>
      <c r="M604" s="4">
        <v>3250</v>
      </c>
      <c r="N604" s="4">
        <v>3750</v>
      </c>
      <c r="O604" s="4">
        <v>125</v>
      </c>
      <c r="P604" s="4"/>
      <c r="Q604" s="4"/>
      <c r="R604" s="4"/>
      <c r="S604" s="4">
        <f t="shared" ref="S604:S605" si="566">L604/7.5345</f>
        <v>481.12018050301941</v>
      </c>
      <c r="T604" s="4">
        <f t="shared" ref="T604:T606" si="567">M604/7.5345</f>
        <v>431.34912734753465</v>
      </c>
      <c r="U604" s="4">
        <f t="shared" ref="U604:U606" si="568">N604/7.5345</f>
        <v>497.71053155484765</v>
      </c>
      <c r="V604" s="4">
        <f t="shared" ref="V604:V605" si="569">O604/7.5345</f>
        <v>16.590351051828257</v>
      </c>
      <c r="AB604" s="4"/>
      <c r="AC604" s="4"/>
      <c r="AD604" s="13"/>
    </row>
    <row r="605" spans="1:30" x14ac:dyDescent="0.2">
      <c r="A605" s="9"/>
      <c r="H605" t="s">
        <v>16</v>
      </c>
      <c r="I605" s="4"/>
      <c r="J605" s="4"/>
      <c r="K605" s="4"/>
      <c r="L605" s="4">
        <v>1489.2600000000002</v>
      </c>
      <c r="M605" s="4">
        <v>1320.7200000000003</v>
      </c>
      <c r="N605" s="4">
        <v>453.30000000000018</v>
      </c>
      <c r="O605" s="4">
        <v>99.669999999999987</v>
      </c>
      <c r="P605" s="4"/>
      <c r="Q605" s="4"/>
      <c r="R605" s="4"/>
      <c r="S605" s="4">
        <f t="shared" si="566"/>
        <v>197.65876965956602</v>
      </c>
      <c r="T605" s="4">
        <f t="shared" si="567"/>
        <v>175.28966752936495</v>
      </c>
      <c r="U605" s="4">
        <f t="shared" si="568"/>
        <v>60.163249054350011</v>
      </c>
      <c r="V605" s="4">
        <f t="shared" si="569"/>
        <v>13.228482314685776</v>
      </c>
      <c r="AB605" s="4"/>
      <c r="AC605" s="4"/>
      <c r="AD605" s="13"/>
    </row>
    <row r="606" spans="1:30" x14ac:dyDescent="0.2">
      <c r="A606" s="7"/>
      <c r="H606" t="s">
        <v>17</v>
      </c>
      <c r="I606" s="4"/>
      <c r="J606" s="4"/>
      <c r="K606" s="4"/>
      <c r="L606" s="4">
        <v>1489.2600000000002</v>
      </c>
      <c r="M606" s="4">
        <v>1320.7200000000003</v>
      </c>
      <c r="N606" s="4">
        <v>453.30000000000018</v>
      </c>
      <c r="O606" s="4">
        <v>99.669999999999987</v>
      </c>
      <c r="P606" s="4"/>
      <c r="Q606" s="4"/>
      <c r="R606" s="4"/>
      <c r="S606" s="4">
        <f>L606/7.5345</f>
        <v>197.65876965956602</v>
      </c>
      <c r="T606" s="4">
        <f t="shared" si="567"/>
        <v>175.28966752936495</v>
      </c>
      <c r="U606" s="4">
        <f t="shared" si="568"/>
        <v>60.163249054350011</v>
      </c>
      <c r="V606" s="4">
        <f>O606/7.5345</f>
        <v>13.228482314685776</v>
      </c>
      <c r="AB606" s="4"/>
      <c r="AC606" s="4"/>
      <c r="AD606" s="13"/>
    </row>
    <row r="607" spans="1:30" x14ac:dyDescent="0.2">
      <c r="A607" s="9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AB607" s="4"/>
      <c r="AC607" s="4"/>
      <c r="AD607" s="13"/>
    </row>
    <row r="608" spans="1:30" x14ac:dyDescent="0.2">
      <c r="A608" s="7">
        <v>121</v>
      </c>
      <c r="B608" t="s">
        <v>616</v>
      </c>
      <c r="C608" t="s">
        <v>130</v>
      </c>
      <c r="D608" t="s">
        <v>130</v>
      </c>
      <c r="E608" t="s">
        <v>617</v>
      </c>
      <c r="F608" t="s">
        <v>613</v>
      </c>
      <c r="G608" t="s">
        <v>618</v>
      </c>
      <c r="H608" t="s">
        <v>13</v>
      </c>
      <c r="I608" s="4"/>
      <c r="J608" s="4"/>
      <c r="K608" s="4"/>
      <c r="L608" s="4">
        <v>7907.01</v>
      </c>
      <c r="M608" s="4">
        <v>8072.56</v>
      </c>
      <c r="N608" s="4">
        <v>8993.59</v>
      </c>
      <c r="O608" s="4">
        <v>368.78</v>
      </c>
      <c r="P608" s="4"/>
      <c r="Q608" s="4"/>
      <c r="R608" s="4"/>
      <c r="S608" s="4">
        <f>L608/7.5345</f>
        <v>1049.4405733625324</v>
      </c>
      <c r="T608" s="4">
        <f>M608/7.5345</f>
        <v>1071.4128342955737</v>
      </c>
      <c r="U608" s="4">
        <f>N608/7.5345</f>
        <v>1193.6545225296966</v>
      </c>
      <c r="V608" s="4">
        <f>O608/7.5345</f>
        <v>48.94551728714579</v>
      </c>
      <c r="W608" t="s">
        <v>619</v>
      </c>
      <c r="X608" s="4">
        <f t="shared" ref="X608" si="570">I611+J611+K611+L611+M611+N611+O611</f>
        <v>11241.071428571428</v>
      </c>
      <c r="Y608" s="4">
        <f t="shared" ref="Y608" si="571">P611+Q611+R611+S611+T611+U611+V611</f>
        <v>1491.9465695894123</v>
      </c>
      <c r="Z608" s="4">
        <v>13095.848214285714</v>
      </c>
      <c r="AA608" s="4">
        <f>Table3[[#This Row],[Trošak         Iznos u KN]]/7.5345</f>
        <v>1738.1177535716654</v>
      </c>
      <c r="AB608" s="4"/>
      <c r="AC608" s="4"/>
      <c r="AD608" s="13">
        <v>134.9</v>
      </c>
    </row>
    <row r="609" spans="1:30" x14ac:dyDescent="0.2">
      <c r="A609" s="9"/>
      <c r="H609" t="s">
        <v>15</v>
      </c>
      <c r="I609" s="4"/>
      <c r="J609" s="4"/>
      <c r="K609" s="4"/>
      <c r="L609" s="4">
        <v>3625</v>
      </c>
      <c r="M609" s="4">
        <v>3750</v>
      </c>
      <c r="N609" s="4">
        <v>3750</v>
      </c>
      <c r="O609" s="4">
        <v>125</v>
      </c>
      <c r="P609" s="4"/>
      <c r="Q609" s="4"/>
      <c r="R609" s="4"/>
      <c r="S609" s="4">
        <f t="shared" ref="S609:S610" si="572">L609/7.5345</f>
        <v>481.12018050301941</v>
      </c>
      <c r="T609" s="4">
        <f t="shared" ref="T609:T611" si="573">M609/7.5345</f>
        <v>497.71053155484765</v>
      </c>
      <c r="U609" s="4">
        <f t="shared" ref="U609:U611" si="574">N609/7.5345</f>
        <v>497.71053155484765</v>
      </c>
      <c r="V609" s="4">
        <f t="shared" ref="V609:V610" si="575">O609/7.5345</f>
        <v>16.590351051828257</v>
      </c>
      <c r="AB609" s="4"/>
      <c r="AC609" s="4"/>
      <c r="AD609" s="13"/>
    </row>
    <row r="610" spans="1:30" x14ac:dyDescent="0.2">
      <c r="A610" s="7"/>
      <c r="H610" t="s">
        <v>16</v>
      </c>
      <c r="I610" s="4"/>
      <c r="J610" s="4"/>
      <c r="K610" s="4"/>
      <c r="L610" s="4">
        <v>4282.01</v>
      </c>
      <c r="M610" s="4">
        <v>4322.5600000000004</v>
      </c>
      <c r="N610" s="4">
        <v>5243.59</v>
      </c>
      <c r="O610" s="4">
        <v>243.77999999999997</v>
      </c>
      <c r="P610" s="4"/>
      <c r="Q610" s="4"/>
      <c r="R610" s="4"/>
      <c r="S610" s="4">
        <f t="shared" si="572"/>
        <v>568.32039285951294</v>
      </c>
      <c r="T610" s="4">
        <f t="shared" si="573"/>
        <v>573.70230274072605</v>
      </c>
      <c r="U610" s="4">
        <f t="shared" si="574"/>
        <v>695.94399097484904</v>
      </c>
      <c r="V610" s="4">
        <f t="shared" si="575"/>
        <v>32.355166235317533</v>
      </c>
      <c r="AB610" s="4"/>
      <c r="AC610" s="4"/>
      <c r="AD610" s="13"/>
    </row>
    <row r="611" spans="1:30" x14ac:dyDescent="0.2">
      <c r="A611" s="9"/>
      <c r="H611" t="s">
        <v>17</v>
      </c>
      <c r="I611" s="4"/>
      <c r="J611" s="4"/>
      <c r="K611" s="4"/>
      <c r="L611" s="4">
        <v>3616.0714285714284</v>
      </c>
      <c r="M611" s="4">
        <v>3750</v>
      </c>
      <c r="N611" s="4">
        <v>3750</v>
      </c>
      <c r="O611" s="4">
        <v>125</v>
      </c>
      <c r="P611" s="4"/>
      <c r="Q611" s="4"/>
      <c r="R611" s="4"/>
      <c r="S611" s="4">
        <f>L611/7.5345</f>
        <v>479.93515542788879</v>
      </c>
      <c r="T611" s="4">
        <f t="shared" si="573"/>
        <v>497.71053155484765</v>
      </c>
      <c r="U611" s="4">
        <f t="shared" si="574"/>
        <v>497.71053155484765</v>
      </c>
      <c r="V611" s="4">
        <f>O611/7.5345</f>
        <v>16.590351051828257</v>
      </c>
      <c r="AB611" s="4"/>
      <c r="AC611" s="4"/>
      <c r="AD611" s="13"/>
    </row>
    <row r="612" spans="1:30" x14ac:dyDescent="0.2">
      <c r="A612" s="7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AB612" s="4"/>
      <c r="AC612" s="4"/>
      <c r="AD612" s="13"/>
    </row>
    <row r="613" spans="1:30" x14ac:dyDescent="0.2">
      <c r="A613" s="9">
        <v>122</v>
      </c>
      <c r="B613" t="s">
        <v>620</v>
      </c>
      <c r="C613" t="s">
        <v>9</v>
      </c>
      <c r="D613" t="s">
        <v>9</v>
      </c>
      <c r="E613" t="s">
        <v>621</v>
      </c>
      <c r="F613" t="s">
        <v>613</v>
      </c>
      <c r="G613" t="s">
        <v>622</v>
      </c>
      <c r="H613" t="s">
        <v>13</v>
      </c>
      <c r="I613" s="4"/>
      <c r="J613" s="4"/>
      <c r="K613" s="4"/>
      <c r="L613" s="4">
        <v>6748.7</v>
      </c>
      <c r="M613" s="4">
        <v>7794.69</v>
      </c>
      <c r="N613" s="4">
        <v>8073.57</v>
      </c>
      <c r="O613" s="4">
        <v>243.39</v>
      </c>
      <c r="P613" s="4"/>
      <c r="Q613" s="4"/>
      <c r="R613" s="4"/>
      <c r="S613" s="4">
        <f>L613/7.5345</f>
        <v>895.70641714778674</v>
      </c>
      <c r="T613" s="4">
        <f>M613/7.5345</f>
        <v>1034.5331475214014</v>
      </c>
      <c r="U613" s="4">
        <f>N613/7.5345</f>
        <v>1071.5468843320723</v>
      </c>
      <c r="V613" s="4">
        <f>O613/7.5345</f>
        <v>32.303404340035833</v>
      </c>
      <c r="W613" t="s">
        <v>623</v>
      </c>
      <c r="X613" s="4">
        <f t="shared" si="516"/>
        <v>10742.09</v>
      </c>
      <c r="Y613" s="4">
        <f t="shared" ref="Y613" si="576">P616+Q616+R616+S616+T616+U616+V616</f>
        <v>1425.7203530426702</v>
      </c>
      <c r="Z613" s="4">
        <v>12514.53485</v>
      </c>
      <c r="AA613" s="4">
        <f>Table3[[#This Row],[Trošak         Iznos u KN]]/7.5345</f>
        <v>1660.9642112947108</v>
      </c>
      <c r="AB613" s="4"/>
      <c r="AC613" s="4"/>
      <c r="AD613" s="13">
        <v>128.91</v>
      </c>
    </row>
    <row r="614" spans="1:30" x14ac:dyDescent="0.2">
      <c r="A614" s="7"/>
      <c r="H614" t="s">
        <v>15</v>
      </c>
      <c r="I614" s="4"/>
      <c r="J614" s="4"/>
      <c r="K614" s="4"/>
      <c r="L614" s="4">
        <v>3625</v>
      </c>
      <c r="M614" s="4">
        <v>3750</v>
      </c>
      <c r="N614" s="4">
        <v>3750</v>
      </c>
      <c r="O614" s="4">
        <v>125</v>
      </c>
      <c r="P614" s="4"/>
      <c r="Q614" s="4"/>
      <c r="R614" s="4"/>
      <c r="S614" s="4">
        <f t="shared" ref="S614:S615" si="577">L614/7.5345</f>
        <v>481.12018050301941</v>
      </c>
      <c r="T614" s="4">
        <f t="shared" ref="T614:T616" si="578">M614/7.5345</f>
        <v>497.71053155484765</v>
      </c>
      <c r="U614" s="4">
        <f t="shared" ref="U614:U616" si="579">N614/7.5345</f>
        <v>497.71053155484765</v>
      </c>
      <c r="V614" s="4">
        <f t="shared" ref="V614:V615" si="580">O614/7.5345</f>
        <v>16.590351051828257</v>
      </c>
      <c r="AB614" s="4"/>
      <c r="AC614" s="4"/>
      <c r="AD614" s="13"/>
    </row>
    <row r="615" spans="1:30" x14ac:dyDescent="0.2">
      <c r="A615" s="9"/>
      <c r="H615" t="s">
        <v>16</v>
      </c>
      <c r="I615" s="4"/>
      <c r="J615" s="4"/>
      <c r="K615" s="4"/>
      <c r="L615" s="4">
        <v>3123.7</v>
      </c>
      <c r="M615" s="4">
        <v>4044.6899999999996</v>
      </c>
      <c r="N615" s="4">
        <v>4323.57</v>
      </c>
      <c r="O615" s="4">
        <v>118.38999999999999</v>
      </c>
      <c r="P615" s="4"/>
      <c r="Q615" s="4"/>
      <c r="R615" s="4"/>
      <c r="S615" s="4">
        <f t="shared" si="577"/>
        <v>414.58623664476738</v>
      </c>
      <c r="T615" s="4">
        <f t="shared" si="578"/>
        <v>536.82261596655371</v>
      </c>
      <c r="U615" s="4">
        <f t="shared" si="579"/>
        <v>573.83635277722465</v>
      </c>
      <c r="V615" s="4">
        <f t="shared" si="580"/>
        <v>15.713053288207576</v>
      </c>
      <c r="AB615" s="4"/>
      <c r="AC615" s="4"/>
      <c r="AD615" s="13"/>
    </row>
    <row r="616" spans="1:30" x14ac:dyDescent="0.2">
      <c r="A616" s="7"/>
      <c r="H616" t="s">
        <v>17</v>
      </c>
      <c r="I616" s="4"/>
      <c r="J616" s="4"/>
      <c r="K616" s="4"/>
      <c r="L616" s="4">
        <v>3123.7</v>
      </c>
      <c r="M616" s="4">
        <v>3750</v>
      </c>
      <c r="N616" s="4">
        <v>3750</v>
      </c>
      <c r="O616" s="4">
        <v>118.38999999999999</v>
      </c>
      <c r="P616" s="4"/>
      <c r="Q616" s="4"/>
      <c r="R616" s="4"/>
      <c r="S616" s="4">
        <f>L616/7.5345</f>
        <v>414.58623664476738</v>
      </c>
      <c r="T616" s="4">
        <f t="shared" si="578"/>
        <v>497.71053155484765</v>
      </c>
      <c r="U616" s="4">
        <f t="shared" si="579"/>
        <v>497.71053155484765</v>
      </c>
      <c r="V616" s="4">
        <f>O616/7.5345</f>
        <v>15.713053288207576</v>
      </c>
      <c r="AB616" s="4"/>
      <c r="AC616" s="4"/>
      <c r="AD616" s="13"/>
    </row>
    <row r="617" spans="1:30" x14ac:dyDescent="0.2">
      <c r="A617" s="9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AB617" s="4"/>
      <c r="AC617" s="4"/>
      <c r="AD617" s="13"/>
    </row>
    <row r="618" spans="1:30" x14ac:dyDescent="0.2">
      <c r="A618" s="7">
        <v>123</v>
      </c>
      <c r="B618" t="s">
        <v>624</v>
      </c>
      <c r="C618" t="s">
        <v>625</v>
      </c>
      <c r="D618" t="s">
        <v>625</v>
      </c>
      <c r="E618" t="s">
        <v>626</v>
      </c>
      <c r="F618" t="s">
        <v>627</v>
      </c>
      <c r="G618" t="s">
        <v>260</v>
      </c>
      <c r="H618" t="s">
        <v>13</v>
      </c>
      <c r="I618" s="4"/>
      <c r="J618" s="4"/>
      <c r="K618" s="4"/>
      <c r="L618" s="4">
        <v>7396.09</v>
      </c>
      <c r="M618" s="4">
        <v>8702.73</v>
      </c>
      <c r="N618" s="4">
        <v>7574.79</v>
      </c>
      <c r="O618" s="4">
        <v>207.43</v>
      </c>
      <c r="P618" s="4"/>
      <c r="Q618" s="4"/>
      <c r="R618" s="4"/>
      <c r="S618" s="4">
        <f>L618/7.5345</f>
        <v>981.62983608733157</v>
      </c>
      <c r="T618" s="4">
        <f>M618/7.5345</f>
        <v>1155.0507664742186</v>
      </c>
      <c r="U618" s="4">
        <f>N618/7.5345</f>
        <v>1005.3474019510252</v>
      </c>
      <c r="V618" s="4">
        <f>O618/7.5345</f>
        <v>27.530692149445883</v>
      </c>
      <c r="W618" t="s">
        <v>628</v>
      </c>
      <c r="X618" s="4">
        <f t="shared" si="522"/>
        <v>11198.501428571428</v>
      </c>
      <c r="Y618" s="4">
        <f t="shared" ref="Y618" si="581">P621+Q621+R621+S621+T621+U621+V621</f>
        <v>1486.2965596352017</v>
      </c>
      <c r="Z618" s="4">
        <v>13046.254164285714</v>
      </c>
      <c r="AA618" s="4">
        <f>Table3[[#This Row],[Trošak         Iznos u KN]]/7.5345</f>
        <v>1731.53549197501</v>
      </c>
      <c r="AB618" s="4"/>
      <c r="AC618" s="4"/>
      <c r="AD618" s="13">
        <v>134.38</v>
      </c>
    </row>
    <row r="619" spans="1:30" x14ac:dyDescent="0.2">
      <c r="A619" s="9"/>
      <c r="H619" t="s">
        <v>15</v>
      </c>
      <c r="I619" s="4"/>
      <c r="J619" s="4"/>
      <c r="K619" s="4"/>
      <c r="L619" s="4">
        <v>2875</v>
      </c>
      <c r="M619" s="4">
        <v>3750</v>
      </c>
      <c r="N619" s="4">
        <v>3750</v>
      </c>
      <c r="O619" s="4">
        <v>125</v>
      </c>
      <c r="P619" s="4"/>
      <c r="Q619" s="4"/>
      <c r="R619" s="4"/>
      <c r="S619" s="4">
        <f t="shared" ref="S619:S620" si="582">L619/7.5345</f>
        <v>381.57807419204988</v>
      </c>
      <c r="T619" s="4">
        <f t="shared" ref="T619:T621" si="583">M619/7.5345</f>
        <v>497.71053155484765</v>
      </c>
      <c r="U619" s="4">
        <f t="shared" ref="U619:U621" si="584">N619/7.5345</f>
        <v>497.71053155484765</v>
      </c>
      <c r="V619" s="4">
        <f t="shared" ref="V619:V620" si="585">O619/7.5345</f>
        <v>16.590351051828257</v>
      </c>
      <c r="AB619" s="4"/>
      <c r="AC619" s="4"/>
      <c r="AD619" s="13"/>
    </row>
    <row r="620" spans="1:30" x14ac:dyDescent="0.2">
      <c r="A620" s="7"/>
      <c r="H620" t="s">
        <v>16</v>
      </c>
      <c r="I620" s="4"/>
      <c r="J620" s="4"/>
      <c r="K620" s="4"/>
      <c r="L620" s="4">
        <v>4521.09</v>
      </c>
      <c r="M620" s="4">
        <v>4952.7299999999996</v>
      </c>
      <c r="N620" s="4">
        <v>3824.79</v>
      </c>
      <c r="O620" s="4">
        <v>82.43</v>
      </c>
      <c r="P620" s="4"/>
      <c r="Q620" s="4"/>
      <c r="R620" s="4"/>
      <c r="S620" s="4">
        <f t="shared" si="582"/>
        <v>600.05176189528174</v>
      </c>
      <c r="T620" s="4">
        <f t="shared" si="583"/>
        <v>657.3402349193708</v>
      </c>
      <c r="U620" s="4">
        <f t="shared" si="584"/>
        <v>507.63687039617753</v>
      </c>
      <c r="V620" s="4">
        <f t="shared" si="585"/>
        <v>10.940341097617626</v>
      </c>
      <c r="AB620" s="4"/>
      <c r="AC620" s="4"/>
      <c r="AD620" s="13"/>
    </row>
    <row r="621" spans="1:30" x14ac:dyDescent="0.2">
      <c r="A621" s="9"/>
      <c r="H621" t="s">
        <v>17</v>
      </c>
      <c r="I621" s="4"/>
      <c r="J621" s="4"/>
      <c r="K621" s="4"/>
      <c r="L621" s="4">
        <v>3616.0714285714284</v>
      </c>
      <c r="M621" s="4">
        <v>3750</v>
      </c>
      <c r="N621" s="4">
        <v>3750</v>
      </c>
      <c r="O621" s="4">
        <v>82.43</v>
      </c>
      <c r="P621" s="4"/>
      <c r="Q621" s="4"/>
      <c r="R621" s="4"/>
      <c r="S621" s="4">
        <f>L621/7.5345</f>
        <v>479.93515542788879</v>
      </c>
      <c r="T621" s="4">
        <f t="shared" si="583"/>
        <v>497.71053155484765</v>
      </c>
      <c r="U621" s="4">
        <f t="shared" si="584"/>
        <v>497.71053155484765</v>
      </c>
      <c r="V621" s="4">
        <f>O621/7.5345</f>
        <v>10.940341097617626</v>
      </c>
      <c r="AB621" s="4"/>
      <c r="AC621" s="4"/>
      <c r="AD621" s="13"/>
    </row>
    <row r="622" spans="1:30" x14ac:dyDescent="0.2">
      <c r="A622" s="7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AB622" s="4"/>
      <c r="AC622" s="4"/>
      <c r="AD622" s="13"/>
    </row>
    <row r="623" spans="1:30" x14ac:dyDescent="0.2">
      <c r="A623" s="9">
        <v>124</v>
      </c>
      <c r="B623" t="s">
        <v>629</v>
      </c>
      <c r="C623" t="s">
        <v>9</v>
      </c>
      <c r="D623" t="s">
        <v>9</v>
      </c>
      <c r="E623" t="s">
        <v>630</v>
      </c>
      <c r="F623" t="s">
        <v>631</v>
      </c>
      <c r="G623" t="s">
        <v>82</v>
      </c>
      <c r="H623" t="s">
        <v>13</v>
      </c>
      <c r="I623" s="4"/>
      <c r="J623" s="4"/>
      <c r="K623" s="4"/>
      <c r="L623" s="4">
        <v>6655.66</v>
      </c>
      <c r="M623" s="4">
        <v>6789.84</v>
      </c>
      <c r="N623" s="4">
        <v>7320.45</v>
      </c>
      <c r="O623" s="4">
        <v>275.23</v>
      </c>
      <c r="P623" s="4"/>
      <c r="Q623" s="4"/>
      <c r="R623" s="4"/>
      <c r="S623" s="4">
        <f>L623/7.5345</f>
        <v>883.35788705288996</v>
      </c>
      <c r="T623" s="4">
        <f>M623/7.5345</f>
        <v>901.16663348596455</v>
      </c>
      <c r="U623" s="4">
        <f>N623/7.5345</f>
        <v>971.59068285884916</v>
      </c>
      <c r="V623" s="4">
        <f>O623/7.5345</f>
        <v>36.529298559957532</v>
      </c>
      <c r="W623" t="s">
        <v>632</v>
      </c>
      <c r="X623" s="4">
        <f t="shared" ref="X623" si="586">I626+J626+K626+L626+M626+N626+O626</f>
        <v>9765.9500000000007</v>
      </c>
      <c r="Y623" s="4">
        <f t="shared" ref="Y623" si="587">P626+Q626+R626+S626+T626+U626+V626</f>
        <v>1296.1643108368171</v>
      </c>
      <c r="Z623" s="4">
        <v>11377.331750000001</v>
      </c>
      <c r="AA623" s="4">
        <f>Table3[[#This Row],[Trošak         Iznos u KN]]/7.5345</f>
        <v>1510.0314221248923</v>
      </c>
      <c r="AB623" s="4"/>
      <c r="AC623" s="4"/>
      <c r="AD623" s="13">
        <v>117.19</v>
      </c>
    </row>
    <row r="624" spans="1:30" x14ac:dyDescent="0.2">
      <c r="A624" s="7"/>
      <c r="H624" t="s">
        <v>15</v>
      </c>
      <c r="I624" s="4"/>
      <c r="J624" s="4"/>
      <c r="K624" s="4"/>
      <c r="L624" s="4">
        <v>3625</v>
      </c>
      <c r="M624" s="4">
        <v>3750</v>
      </c>
      <c r="N624" s="4">
        <v>3750</v>
      </c>
      <c r="O624" s="4">
        <v>125</v>
      </c>
      <c r="P624" s="4"/>
      <c r="Q624" s="4"/>
      <c r="R624" s="4"/>
      <c r="S624" s="4">
        <f t="shared" ref="S624:S625" si="588">L624/7.5345</f>
        <v>481.12018050301941</v>
      </c>
      <c r="T624" s="4">
        <f t="shared" ref="T624:T626" si="589">M624/7.5345</f>
        <v>497.71053155484765</v>
      </c>
      <c r="U624" s="4">
        <f t="shared" ref="U624:U626" si="590">N624/7.5345</f>
        <v>497.71053155484765</v>
      </c>
      <c r="V624" s="4">
        <f t="shared" ref="V624:V625" si="591">O624/7.5345</f>
        <v>16.590351051828257</v>
      </c>
      <c r="AB624" s="4"/>
      <c r="AC624" s="4"/>
      <c r="AD624" s="13"/>
    </row>
    <row r="625" spans="1:30" x14ac:dyDescent="0.2">
      <c r="A625" s="9"/>
      <c r="H625" t="s">
        <v>16</v>
      </c>
      <c r="I625" s="4"/>
      <c r="J625" s="4"/>
      <c r="K625" s="4"/>
      <c r="L625" s="4">
        <v>3030.66</v>
      </c>
      <c r="M625" s="4">
        <v>3039.84</v>
      </c>
      <c r="N625" s="4">
        <v>3570.45</v>
      </c>
      <c r="O625" s="4">
        <v>150.23000000000002</v>
      </c>
      <c r="P625" s="4"/>
      <c r="Q625" s="4"/>
      <c r="R625" s="4"/>
      <c r="S625" s="4">
        <f t="shared" si="588"/>
        <v>402.23770654987055</v>
      </c>
      <c r="T625" s="4">
        <f t="shared" si="589"/>
        <v>403.45610193111685</v>
      </c>
      <c r="U625" s="4">
        <f t="shared" si="590"/>
        <v>473.88015130400152</v>
      </c>
      <c r="V625" s="4">
        <f t="shared" si="591"/>
        <v>19.938947508129274</v>
      </c>
      <c r="AB625" s="4"/>
      <c r="AC625" s="4"/>
      <c r="AD625" s="13"/>
    </row>
    <row r="626" spans="1:30" x14ac:dyDescent="0.2">
      <c r="A626" s="7"/>
      <c r="H626" t="s">
        <v>17</v>
      </c>
      <c r="I626" s="4"/>
      <c r="J626" s="4"/>
      <c r="K626" s="4"/>
      <c r="L626" s="4">
        <v>3030.66</v>
      </c>
      <c r="M626" s="4">
        <v>3039.84</v>
      </c>
      <c r="N626" s="4">
        <v>3570.45</v>
      </c>
      <c r="O626" s="4">
        <v>125</v>
      </c>
      <c r="P626" s="4"/>
      <c r="Q626" s="4"/>
      <c r="R626" s="4"/>
      <c r="S626" s="4">
        <f>L626/7.5345</f>
        <v>402.23770654987055</v>
      </c>
      <c r="T626" s="4">
        <f t="shared" si="589"/>
        <v>403.45610193111685</v>
      </c>
      <c r="U626" s="4">
        <f t="shared" si="590"/>
        <v>473.88015130400152</v>
      </c>
      <c r="V626" s="4">
        <f>O626/7.5345</f>
        <v>16.590351051828257</v>
      </c>
      <c r="AB626" s="4"/>
      <c r="AC626" s="4"/>
      <c r="AD626" s="13"/>
    </row>
    <row r="627" spans="1:30" x14ac:dyDescent="0.2">
      <c r="A627" s="9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AB627" s="4"/>
      <c r="AC627" s="4"/>
      <c r="AD627" s="13"/>
    </row>
    <row r="628" spans="1:30" x14ac:dyDescent="0.2">
      <c r="A628" s="7">
        <v>125</v>
      </c>
      <c r="B628" t="s">
        <v>633</v>
      </c>
      <c r="C628" t="s">
        <v>9</v>
      </c>
      <c r="D628" t="s">
        <v>9</v>
      </c>
      <c r="E628" t="s">
        <v>634</v>
      </c>
      <c r="F628" t="s">
        <v>635</v>
      </c>
      <c r="G628" t="s">
        <v>636</v>
      </c>
      <c r="H628" t="s">
        <v>13</v>
      </c>
      <c r="I628" s="4"/>
      <c r="J628" s="4"/>
      <c r="K628" s="4"/>
      <c r="L628" s="4">
        <v>25000</v>
      </c>
      <c r="M628" s="4">
        <v>25000.02</v>
      </c>
      <c r="N628" s="4">
        <v>26500.22</v>
      </c>
      <c r="O628" s="4">
        <v>1152.18</v>
      </c>
      <c r="P628" s="4"/>
      <c r="Q628" s="4"/>
      <c r="R628" s="4"/>
      <c r="S628" s="4">
        <f>L628/7.5345</f>
        <v>3318.0702103656513</v>
      </c>
      <c r="T628" s="4">
        <f>M628/7.5345</f>
        <v>3318.0728648218196</v>
      </c>
      <c r="U628" s="4">
        <f>N628/7.5345</f>
        <v>3517.1836220054415</v>
      </c>
      <c r="V628" s="4">
        <f>O628/7.5345</f>
        <v>152.92056539916385</v>
      </c>
      <c r="W628" t="s">
        <v>637</v>
      </c>
      <c r="X628" s="4">
        <f t="shared" ref="X628:X688" si="592">I631+J631+K631+L631+M631+N631+O631</f>
        <v>11241.071428571428</v>
      </c>
      <c r="Y628" s="4">
        <f t="shared" ref="Y628" si="593">P631+Q631+R631+S631+T631+U631+V631</f>
        <v>1491.9465695894123</v>
      </c>
      <c r="Z628" s="4">
        <v>13095.848214285714</v>
      </c>
      <c r="AA628" s="4">
        <f>Table3[[#This Row],[Trošak         Iznos u KN]]/7.5345</f>
        <v>1738.1177535716654</v>
      </c>
      <c r="AB628" s="4"/>
      <c r="AC628" s="4"/>
      <c r="AD628" s="13">
        <v>134.9</v>
      </c>
    </row>
    <row r="629" spans="1:30" x14ac:dyDescent="0.2">
      <c r="A629" s="9"/>
      <c r="H629" t="s">
        <v>15</v>
      </c>
      <c r="I629" s="4"/>
      <c r="J629" s="4"/>
      <c r="K629" s="4"/>
      <c r="L629" s="4">
        <v>3625</v>
      </c>
      <c r="M629" s="4">
        <v>3750</v>
      </c>
      <c r="N629" s="4">
        <v>3750</v>
      </c>
      <c r="O629" s="4">
        <v>125</v>
      </c>
      <c r="P629" s="4"/>
      <c r="Q629" s="4"/>
      <c r="R629" s="4"/>
      <c r="S629" s="4">
        <f t="shared" ref="S629:S630" si="594">L629/7.5345</f>
        <v>481.12018050301941</v>
      </c>
      <c r="T629" s="4">
        <f t="shared" ref="T629:T631" si="595">M629/7.5345</f>
        <v>497.71053155484765</v>
      </c>
      <c r="U629" s="4">
        <f t="shared" ref="U629:U631" si="596">N629/7.5345</f>
        <v>497.71053155484765</v>
      </c>
      <c r="V629" s="4">
        <f t="shared" ref="V629:V630" si="597">O629/7.5345</f>
        <v>16.590351051828257</v>
      </c>
      <c r="AB629" s="4"/>
      <c r="AC629" s="4"/>
      <c r="AD629" s="13"/>
    </row>
    <row r="630" spans="1:30" x14ac:dyDescent="0.2">
      <c r="A630" s="7"/>
      <c r="H630" t="s">
        <v>16</v>
      </c>
      <c r="I630" s="4"/>
      <c r="J630" s="4"/>
      <c r="K630" s="4"/>
      <c r="L630" s="4">
        <v>21375</v>
      </c>
      <c r="M630" s="4">
        <v>21250.02</v>
      </c>
      <c r="N630" s="4">
        <v>22750.22</v>
      </c>
      <c r="O630" s="4">
        <v>1027.18</v>
      </c>
      <c r="P630" s="4"/>
      <c r="Q630" s="4"/>
      <c r="R630" s="4"/>
      <c r="S630" s="4">
        <f t="shared" si="594"/>
        <v>2836.9500298626317</v>
      </c>
      <c r="T630" s="4">
        <f t="shared" si="595"/>
        <v>2820.3623332669717</v>
      </c>
      <c r="U630" s="4">
        <f t="shared" si="596"/>
        <v>3019.4730904505941</v>
      </c>
      <c r="V630" s="4">
        <f t="shared" si="597"/>
        <v>136.33021434733558</v>
      </c>
      <c r="AB630" s="4"/>
      <c r="AC630" s="4"/>
      <c r="AD630" s="13"/>
    </row>
    <row r="631" spans="1:30" x14ac:dyDescent="0.2">
      <c r="A631" s="9"/>
      <c r="H631" t="s">
        <v>17</v>
      </c>
      <c r="I631" s="4"/>
      <c r="J631" s="4"/>
      <c r="K631" s="4"/>
      <c r="L631" s="4">
        <v>3616.0714285714284</v>
      </c>
      <c r="M631" s="4">
        <v>3750</v>
      </c>
      <c r="N631" s="4">
        <v>3750</v>
      </c>
      <c r="O631" s="4">
        <v>125</v>
      </c>
      <c r="P631" s="4"/>
      <c r="Q631" s="4"/>
      <c r="R631" s="4"/>
      <c r="S631" s="4">
        <f>L631/7.5345</f>
        <v>479.93515542788879</v>
      </c>
      <c r="T631" s="4">
        <f t="shared" si="595"/>
        <v>497.71053155484765</v>
      </c>
      <c r="U631" s="4">
        <f t="shared" si="596"/>
        <v>497.71053155484765</v>
      </c>
      <c r="V631" s="4">
        <f>O631/7.5345</f>
        <v>16.590351051828257</v>
      </c>
      <c r="AB631" s="4"/>
      <c r="AC631" s="4"/>
      <c r="AD631" s="13"/>
    </row>
    <row r="632" spans="1:30" x14ac:dyDescent="0.2">
      <c r="A632" s="7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AB632" s="4"/>
      <c r="AC632" s="4"/>
      <c r="AD632" s="13"/>
    </row>
    <row r="633" spans="1:30" x14ac:dyDescent="0.2">
      <c r="A633" s="9">
        <v>126</v>
      </c>
      <c r="B633" t="s">
        <v>638</v>
      </c>
      <c r="C633" t="s">
        <v>590</v>
      </c>
      <c r="D633" t="s">
        <v>135</v>
      </c>
      <c r="E633" t="s">
        <v>639</v>
      </c>
      <c r="F633" t="s">
        <v>640</v>
      </c>
      <c r="G633" t="s">
        <v>245</v>
      </c>
      <c r="H633" t="s">
        <v>13</v>
      </c>
      <c r="I633" s="4"/>
      <c r="J633" s="4"/>
      <c r="K633" s="4"/>
      <c r="L633" s="4">
        <v>4115.6099999999997</v>
      </c>
      <c r="M633" s="4">
        <v>5110.46</v>
      </c>
      <c r="N633" s="4">
        <v>5134.66</v>
      </c>
      <c r="O633" s="4">
        <v>195.39</v>
      </c>
      <c r="P633" s="4"/>
      <c r="Q633" s="4"/>
      <c r="R633" s="4"/>
      <c r="S633" s="4">
        <f>L633/7.5345</f>
        <v>546.23531753931911</v>
      </c>
      <c r="T633" s="4">
        <f>M633/7.5345</f>
        <v>678.27460349060982</v>
      </c>
      <c r="U633" s="4">
        <f>N633/7.5345</f>
        <v>681.48649545424371</v>
      </c>
      <c r="V633" s="4">
        <f>O633/7.5345</f>
        <v>25.932709536133782</v>
      </c>
      <c r="W633" t="s">
        <v>641</v>
      </c>
      <c r="X633" s="4">
        <f t="shared" ref="X633:X693" si="598">I636+J636+K636+L636+M636+N636+O636</f>
        <v>3306.1199999999994</v>
      </c>
      <c r="Y633" s="4">
        <f t="shared" ref="Y633" si="599">P636+Q636+R636+S636+T636+U636+V636</f>
        <v>438.7975313557634</v>
      </c>
      <c r="Z633" s="4">
        <v>3851.6297999999992</v>
      </c>
      <c r="AA633" s="4">
        <f>Table3[[#This Row],[Trošak         Iznos u KN]]/7.5345</f>
        <v>511.19912402946431</v>
      </c>
      <c r="AB633" s="4"/>
      <c r="AC633" s="4"/>
      <c r="AD633" s="13">
        <v>39.68</v>
      </c>
    </row>
    <row r="634" spans="1:30" x14ac:dyDescent="0.2">
      <c r="A634" s="7"/>
      <c r="H634" t="s">
        <v>15</v>
      </c>
      <c r="I634" s="4"/>
      <c r="J634" s="4"/>
      <c r="K634" s="4"/>
      <c r="L634" s="4">
        <v>3625</v>
      </c>
      <c r="M634" s="4">
        <v>3750</v>
      </c>
      <c r="N634" s="4">
        <v>3750</v>
      </c>
      <c r="O634" s="4">
        <v>125</v>
      </c>
      <c r="P634" s="4"/>
      <c r="Q634" s="4"/>
      <c r="R634" s="4"/>
      <c r="S634" s="4">
        <f t="shared" ref="S634:S635" si="600">L634/7.5345</f>
        <v>481.12018050301941</v>
      </c>
      <c r="T634" s="4">
        <f t="shared" ref="T634:T636" si="601">M634/7.5345</f>
        <v>497.71053155484765</v>
      </c>
      <c r="U634" s="4">
        <f t="shared" ref="U634:U636" si="602">N634/7.5345</f>
        <v>497.71053155484765</v>
      </c>
      <c r="V634" s="4">
        <f t="shared" ref="V634:V635" si="603">O634/7.5345</f>
        <v>16.590351051828257</v>
      </c>
      <c r="AB634" s="4"/>
      <c r="AC634" s="4"/>
      <c r="AD634" s="13"/>
    </row>
    <row r="635" spans="1:30" x14ac:dyDescent="0.2">
      <c r="A635" s="9"/>
      <c r="H635" t="s">
        <v>16</v>
      </c>
      <c r="I635" s="4"/>
      <c r="J635" s="4"/>
      <c r="K635" s="4"/>
      <c r="L635" s="4">
        <v>490.60999999999967</v>
      </c>
      <c r="M635" s="4">
        <v>1360.46</v>
      </c>
      <c r="N635" s="4">
        <v>1384.6599999999999</v>
      </c>
      <c r="O635" s="4">
        <v>70.389999999999986</v>
      </c>
      <c r="P635" s="4"/>
      <c r="Q635" s="4"/>
      <c r="R635" s="4"/>
      <c r="S635" s="4">
        <f t="shared" si="600"/>
        <v>65.115137036299643</v>
      </c>
      <c r="T635" s="4">
        <f t="shared" si="601"/>
        <v>180.56407193576214</v>
      </c>
      <c r="U635" s="4">
        <f t="shared" si="602"/>
        <v>183.77596389939609</v>
      </c>
      <c r="V635" s="4">
        <f t="shared" si="603"/>
        <v>9.3423584843055263</v>
      </c>
      <c r="AB635" s="4"/>
      <c r="AC635" s="4"/>
      <c r="AD635" s="13"/>
    </row>
    <row r="636" spans="1:30" x14ac:dyDescent="0.2">
      <c r="A636" s="7"/>
      <c r="H636" t="s">
        <v>17</v>
      </c>
      <c r="I636" s="4"/>
      <c r="J636" s="4"/>
      <c r="K636" s="4"/>
      <c r="L636" s="4">
        <v>490.60999999999967</v>
      </c>
      <c r="M636" s="4">
        <v>1360.46</v>
      </c>
      <c r="N636" s="4">
        <v>1384.6599999999999</v>
      </c>
      <c r="O636" s="4">
        <v>70.389999999999986</v>
      </c>
      <c r="P636" s="4"/>
      <c r="Q636" s="4"/>
      <c r="R636" s="4"/>
      <c r="S636" s="4">
        <f>L636/7.5345</f>
        <v>65.115137036299643</v>
      </c>
      <c r="T636" s="4">
        <f t="shared" si="601"/>
        <v>180.56407193576214</v>
      </c>
      <c r="U636" s="4">
        <f t="shared" si="602"/>
        <v>183.77596389939609</v>
      </c>
      <c r="V636" s="4">
        <f>O636/7.5345</f>
        <v>9.3423584843055263</v>
      </c>
      <c r="AB636" s="4"/>
      <c r="AC636" s="4"/>
      <c r="AD636" s="13"/>
    </row>
    <row r="637" spans="1:30" x14ac:dyDescent="0.2">
      <c r="A637" s="9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AB637" s="4"/>
      <c r="AC637" s="4"/>
      <c r="AD637" s="13"/>
    </row>
    <row r="638" spans="1:30" x14ac:dyDescent="0.2">
      <c r="A638" s="7">
        <v>127</v>
      </c>
      <c r="B638" t="s">
        <v>642</v>
      </c>
      <c r="C638" t="s">
        <v>9</v>
      </c>
      <c r="D638" t="s">
        <v>9</v>
      </c>
      <c r="E638" t="s">
        <v>643</v>
      </c>
      <c r="F638" t="s">
        <v>644</v>
      </c>
      <c r="G638" t="s">
        <v>645</v>
      </c>
      <c r="H638" t="s">
        <v>13</v>
      </c>
      <c r="I638" s="4"/>
      <c r="J638" s="4"/>
      <c r="K638" s="4"/>
      <c r="L638" s="4"/>
      <c r="M638" s="4">
        <v>9633.6</v>
      </c>
      <c r="N638" s="4">
        <v>3211.2</v>
      </c>
      <c r="O638" s="4"/>
      <c r="P638" s="4"/>
      <c r="Q638" s="4"/>
      <c r="R638" s="4"/>
      <c r="S638" s="4"/>
      <c r="T638" s="4">
        <f>M638/7.5345</f>
        <v>1278.5984471431416</v>
      </c>
      <c r="U638" s="4">
        <f>N638/7.5345</f>
        <v>426.19948238104712</v>
      </c>
      <c r="V638" s="4"/>
      <c r="W638" t="s">
        <v>646</v>
      </c>
      <c r="X638" s="4">
        <f t="shared" ref="X638" si="604">I641+J641+K641+L641+M641+N641+O641</f>
        <v>3165.3262500000001</v>
      </c>
      <c r="Y638" s="4">
        <f t="shared" ref="Y638" si="605">P641+Q641+R641+S641+T641+U641+V641</f>
        <v>420.11098944853671</v>
      </c>
      <c r="Z638" s="4">
        <v>3687.6050812500002</v>
      </c>
      <c r="AA638" s="4">
        <f>Table3[[#This Row],[Trošak         Iznos u KN]]/7.5345</f>
        <v>489.42930270754528</v>
      </c>
      <c r="AB638" s="4"/>
      <c r="AC638" s="4"/>
      <c r="AD638" s="13">
        <v>37.99</v>
      </c>
    </row>
    <row r="639" spans="1:30" x14ac:dyDescent="0.2">
      <c r="A639" s="9"/>
      <c r="H639" t="s">
        <v>15</v>
      </c>
      <c r="I639" s="4"/>
      <c r="J639" s="4"/>
      <c r="K639" s="4"/>
      <c r="L639" s="4"/>
      <c r="M639" s="4">
        <v>0</v>
      </c>
      <c r="N639" s="4">
        <v>0</v>
      </c>
      <c r="O639" s="4"/>
      <c r="P639" s="4"/>
      <c r="Q639" s="4"/>
      <c r="R639" s="4"/>
      <c r="S639" s="4"/>
      <c r="T639" s="4">
        <f t="shared" ref="T639:T640" si="606">M639/7.5345</f>
        <v>0</v>
      </c>
      <c r="U639" s="4">
        <f t="shared" ref="U639:U641" si="607">N639/7.5345</f>
        <v>0</v>
      </c>
      <c r="V639" s="4"/>
      <c r="AB639" s="4"/>
      <c r="AC639" s="4"/>
      <c r="AD639" s="13"/>
    </row>
    <row r="640" spans="1:30" x14ac:dyDescent="0.2">
      <c r="A640" s="7"/>
      <c r="H640" t="s">
        <v>16</v>
      </c>
      <c r="I640" s="4"/>
      <c r="J640" s="4"/>
      <c r="K640" s="4"/>
      <c r="L640" s="4"/>
      <c r="M640" s="4">
        <v>9633.6</v>
      </c>
      <c r="N640" s="4">
        <v>3211.2</v>
      </c>
      <c r="O640" s="4"/>
      <c r="P640" s="4"/>
      <c r="Q640" s="4"/>
      <c r="R640" s="4"/>
      <c r="S640" s="4"/>
      <c r="T640" s="4">
        <f t="shared" si="606"/>
        <v>1278.5984471431416</v>
      </c>
      <c r="U640" s="4">
        <f t="shared" si="607"/>
        <v>426.19948238104712</v>
      </c>
      <c r="V640" s="4"/>
      <c r="AB640" s="4"/>
      <c r="AC640" s="4"/>
      <c r="AD640" s="13"/>
    </row>
    <row r="641" spans="1:30" x14ac:dyDescent="0.2">
      <c r="A641" s="9"/>
      <c r="H641" t="s">
        <v>17</v>
      </c>
      <c r="I641" s="4"/>
      <c r="J641" s="4"/>
      <c r="K641" s="4"/>
      <c r="L641" s="4"/>
      <c r="M641" s="4">
        <v>2540.3262500000001</v>
      </c>
      <c r="N641" s="4">
        <v>625</v>
      </c>
      <c r="O641" s="4"/>
      <c r="P641" s="4"/>
      <c r="Q641" s="4"/>
      <c r="R641" s="4"/>
      <c r="S641" s="4"/>
      <c r="T641" s="4">
        <f>M641/7.5345</f>
        <v>337.15923418939542</v>
      </c>
      <c r="U641" s="4">
        <f t="shared" si="607"/>
        <v>82.951755259141279</v>
      </c>
      <c r="V641" s="4"/>
      <c r="AB641" s="4"/>
      <c r="AC641" s="4"/>
      <c r="AD641" s="13"/>
    </row>
    <row r="642" spans="1:30" x14ac:dyDescent="0.2">
      <c r="A642" s="7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AB642" s="4"/>
      <c r="AC642" s="4"/>
      <c r="AD642" s="13"/>
    </row>
    <row r="643" spans="1:30" x14ac:dyDescent="0.2">
      <c r="A643" s="9">
        <v>128</v>
      </c>
      <c r="B643" t="s">
        <v>647</v>
      </c>
      <c r="C643" t="s">
        <v>9</v>
      </c>
      <c r="D643" t="s">
        <v>9</v>
      </c>
      <c r="E643" t="s">
        <v>648</v>
      </c>
      <c r="F643" t="s">
        <v>649</v>
      </c>
      <c r="G643" t="s">
        <v>650</v>
      </c>
      <c r="H643" t="s">
        <v>13</v>
      </c>
      <c r="I643" s="4"/>
      <c r="J643" s="4"/>
      <c r="K643" s="4"/>
      <c r="L643" s="4">
        <v>15124</v>
      </c>
      <c r="M643" s="4">
        <v>14399.28</v>
      </c>
      <c r="N643" s="4">
        <v>5236.4799999999996</v>
      </c>
      <c r="O643" s="4">
        <v>125</v>
      </c>
      <c r="P643" s="4"/>
      <c r="Q643" s="4"/>
      <c r="R643" s="4"/>
      <c r="S643" s="4">
        <f>L643/7.5345</f>
        <v>2007.2997544628042</v>
      </c>
      <c r="T643" s="4">
        <f>M643/7.5345</f>
        <v>1911.1128807485566</v>
      </c>
      <c r="U643" s="4">
        <f>N643/7.5345</f>
        <v>695.00033180702098</v>
      </c>
      <c r="V643" s="4">
        <f>O643/7.5345</f>
        <v>16.590351051828257</v>
      </c>
      <c r="W643" t="s">
        <v>651</v>
      </c>
      <c r="X643" s="4">
        <f t="shared" si="592"/>
        <v>8616.0714285714275</v>
      </c>
      <c r="Y643" s="4">
        <f t="shared" ref="Y643" si="608">P646+Q646+R646+S646+T646+U646+V646</f>
        <v>1143.5491975010189</v>
      </c>
      <c r="Z643" s="4">
        <v>10037.723214285714</v>
      </c>
      <c r="AA643" s="4">
        <f>Table3[[#This Row],[Trošak         Iznos u KN]]/7.5345</f>
        <v>1332.2348150886871</v>
      </c>
      <c r="AB643" s="4"/>
      <c r="AC643" s="4"/>
      <c r="AD643" s="13">
        <v>103.39</v>
      </c>
    </row>
    <row r="644" spans="1:30" x14ac:dyDescent="0.2">
      <c r="A644" s="7"/>
      <c r="H644" t="s">
        <v>15</v>
      </c>
      <c r="I644" s="4"/>
      <c r="J644" s="4"/>
      <c r="K644" s="4"/>
      <c r="L644" s="4">
        <v>3625</v>
      </c>
      <c r="M644" s="4">
        <v>3750</v>
      </c>
      <c r="N644" s="4">
        <v>1250</v>
      </c>
      <c r="O644" s="4">
        <v>125</v>
      </c>
      <c r="P644" s="4"/>
      <c r="Q644" s="4"/>
      <c r="R644" s="4"/>
      <c r="S644" s="4">
        <f t="shared" ref="S644:S645" si="609">L644/7.5345</f>
        <v>481.12018050301941</v>
      </c>
      <c r="T644" s="4">
        <f t="shared" ref="T644:T646" si="610">M644/7.5345</f>
        <v>497.71053155484765</v>
      </c>
      <c r="U644" s="4">
        <f t="shared" ref="U644:U646" si="611">N644/7.5345</f>
        <v>165.90351051828256</v>
      </c>
      <c r="V644" s="4">
        <f t="shared" ref="V644:V645" si="612">O644/7.5345</f>
        <v>16.590351051828257</v>
      </c>
      <c r="AB644" s="4"/>
      <c r="AC644" s="4"/>
      <c r="AD644" s="13"/>
    </row>
    <row r="645" spans="1:30" x14ac:dyDescent="0.2">
      <c r="A645" s="9"/>
      <c r="H645" t="s">
        <v>16</v>
      </c>
      <c r="I645" s="4"/>
      <c r="J645" s="4"/>
      <c r="K645" s="4"/>
      <c r="L645" s="4">
        <v>11499</v>
      </c>
      <c r="M645" s="4">
        <v>10649.28</v>
      </c>
      <c r="N645" s="4">
        <v>3986.4799999999996</v>
      </c>
      <c r="O645" s="4">
        <v>0</v>
      </c>
      <c r="P645" s="4"/>
      <c r="Q645" s="4"/>
      <c r="R645" s="4"/>
      <c r="S645" s="4">
        <f t="shared" si="609"/>
        <v>1526.1795739597849</v>
      </c>
      <c r="T645" s="4">
        <f t="shared" si="610"/>
        <v>1413.4023491937089</v>
      </c>
      <c r="U645" s="4">
        <f t="shared" si="611"/>
        <v>529.0968212887384</v>
      </c>
      <c r="V645" s="4">
        <f t="shared" si="612"/>
        <v>0</v>
      </c>
      <c r="AB645" s="4"/>
      <c r="AC645" s="4"/>
      <c r="AD645" s="13"/>
    </row>
    <row r="646" spans="1:30" x14ac:dyDescent="0.2">
      <c r="A646" s="7"/>
      <c r="H646" t="s">
        <v>17</v>
      </c>
      <c r="I646" s="4"/>
      <c r="J646" s="4"/>
      <c r="K646" s="4"/>
      <c r="L646" s="4">
        <v>3616.0714285714284</v>
      </c>
      <c r="M646" s="4">
        <v>3750</v>
      </c>
      <c r="N646" s="4">
        <v>1250</v>
      </c>
      <c r="O646" s="4">
        <v>0</v>
      </c>
      <c r="P646" s="4"/>
      <c r="Q646" s="4"/>
      <c r="R646" s="4"/>
      <c r="S646" s="4">
        <f>L646/7.5345</f>
        <v>479.93515542788879</v>
      </c>
      <c r="T646" s="4">
        <f t="shared" si="610"/>
        <v>497.71053155484765</v>
      </c>
      <c r="U646" s="4">
        <f t="shared" si="611"/>
        <v>165.90351051828256</v>
      </c>
      <c r="V646" s="4">
        <f>O646/7.5345</f>
        <v>0</v>
      </c>
      <c r="AB646" s="4"/>
      <c r="AC646" s="4"/>
      <c r="AD646" s="13"/>
    </row>
    <row r="647" spans="1:30" x14ac:dyDescent="0.2">
      <c r="A647" s="9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AB647" s="4"/>
      <c r="AC647" s="4"/>
      <c r="AD647" s="13"/>
    </row>
    <row r="648" spans="1:30" x14ac:dyDescent="0.2">
      <c r="A648" s="7">
        <v>129</v>
      </c>
      <c r="B648" t="s">
        <v>652</v>
      </c>
      <c r="C648" t="s">
        <v>653</v>
      </c>
      <c r="D648" t="s">
        <v>383</v>
      </c>
      <c r="E648" t="s">
        <v>654</v>
      </c>
      <c r="F648" t="s">
        <v>655</v>
      </c>
      <c r="G648" t="s">
        <v>656</v>
      </c>
      <c r="H648" t="s">
        <v>13</v>
      </c>
      <c r="I648" s="4"/>
      <c r="J648" s="4"/>
      <c r="K648" s="4"/>
      <c r="L648" s="4">
        <v>20400</v>
      </c>
      <c r="M648" s="4">
        <v>24000</v>
      </c>
      <c r="N648" s="4">
        <v>25500</v>
      </c>
      <c r="O648" s="4">
        <v>1108.7</v>
      </c>
      <c r="P648" s="4"/>
      <c r="Q648" s="4"/>
      <c r="R648" s="4"/>
      <c r="S648" s="4">
        <f>L648/7.5345</f>
        <v>2707.5452916583713</v>
      </c>
      <c r="T648" s="4">
        <f>M648/7.5345</f>
        <v>3185.3474019510249</v>
      </c>
      <c r="U648" s="4">
        <f>N648/7.5345</f>
        <v>3384.431614572964</v>
      </c>
      <c r="V648" s="4">
        <f>O648/7.5345</f>
        <v>147.14977768929592</v>
      </c>
      <c r="W648" t="s">
        <v>657</v>
      </c>
      <c r="X648" s="4">
        <f t="shared" si="598"/>
        <v>11241.071428571428</v>
      </c>
      <c r="Y648" s="4">
        <f t="shared" ref="Y648" si="613">P651+Q651+R651+S651+T651+U651+V651</f>
        <v>1491.9465695894123</v>
      </c>
      <c r="Z648" s="4">
        <v>13095.848214285714</v>
      </c>
      <c r="AA648" s="4">
        <f>Table3[[#This Row],[Trošak         Iznos u KN]]/7.5345</f>
        <v>1738.1177535716654</v>
      </c>
      <c r="AB648" s="4"/>
      <c r="AC648" s="4"/>
      <c r="AD648" s="13">
        <v>134.9</v>
      </c>
    </row>
    <row r="649" spans="1:30" x14ac:dyDescent="0.2">
      <c r="A649" s="9"/>
      <c r="H649" t="s">
        <v>15</v>
      </c>
      <c r="I649" s="4"/>
      <c r="J649" s="4"/>
      <c r="K649" s="4"/>
      <c r="L649" s="4">
        <v>3625</v>
      </c>
      <c r="M649" s="4">
        <v>3750</v>
      </c>
      <c r="N649" s="4">
        <v>3750</v>
      </c>
      <c r="O649" s="4">
        <v>125</v>
      </c>
      <c r="P649" s="4"/>
      <c r="Q649" s="4"/>
      <c r="R649" s="4"/>
      <c r="S649" s="4">
        <f t="shared" ref="S649:S650" si="614">L649/7.5345</f>
        <v>481.12018050301941</v>
      </c>
      <c r="T649" s="4">
        <f t="shared" ref="T649:T651" si="615">M649/7.5345</f>
        <v>497.71053155484765</v>
      </c>
      <c r="U649" s="4">
        <f t="shared" ref="U649:U651" si="616">N649/7.5345</f>
        <v>497.71053155484765</v>
      </c>
      <c r="V649" s="4">
        <f t="shared" ref="V649:V650" si="617">O649/7.5345</f>
        <v>16.590351051828257</v>
      </c>
      <c r="AB649" s="4"/>
      <c r="AC649" s="4"/>
      <c r="AD649" s="13"/>
    </row>
    <row r="650" spans="1:30" x14ac:dyDescent="0.2">
      <c r="A650" s="7"/>
      <c r="H650" t="s">
        <v>16</v>
      </c>
      <c r="I650" s="4"/>
      <c r="J650" s="4"/>
      <c r="K650" s="4"/>
      <c r="L650" s="4">
        <v>16775</v>
      </c>
      <c r="M650" s="4">
        <v>20250</v>
      </c>
      <c r="N650" s="4">
        <v>21750</v>
      </c>
      <c r="O650" s="4">
        <v>983.7</v>
      </c>
      <c r="P650" s="4"/>
      <c r="Q650" s="4"/>
      <c r="R650" s="4"/>
      <c r="S650" s="4">
        <f t="shared" si="614"/>
        <v>2226.4251111553517</v>
      </c>
      <c r="T650" s="4">
        <f t="shared" si="615"/>
        <v>2687.6368703961775</v>
      </c>
      <c r="U650" s="4">
        <f t="shared" si="616"/>
        <v>2886.7210830181166</v>
      </c>
      <c r="V650" s="4">
        <f t="shared" si="617"/>
        <v>130.55942663746765</v>
      </c>
      <c r="AB650" s="4"/>
      <c r="AC650" s="4"/>
      <c r="AD650" s="13"/>
    </row>
    <row r="651" spans="1:30" x14ac:dyDescent="0.2">
      <c r="A651" s="9"/>
      <c r="H651" t="s">
        <v>17</v>
      </c>
      <c r="I651" s="4"/>
      <c r="J651" s="4"/>
      <c r="K651" s="4"/>
      <c r="L651" s="4">
        <v>3616.0714285714284</v>
      </c>
      <c r="M651" s="4">
        <v>3750</v>
      </c>
      <c r="N651" s="4">
        <v>3750</v>
      </c>
      <c r="O651" s="4">
        <v>125</v>
      </c>
      <c r="P651" s="4"/>
      <c r="Q651" s="4"/>
      <c r="R651" s="4"/>
      <c r="S651" s="4">
        <f>L651/7.5345</f>
        <v>479.93515542788879</v>
      </c>
      <c r="T651" s="4">
        <f t="shared" si="615"/>
        <v>497.71053155484765</v>
      </c>
      <c r="U651" s="4">
        <f t="shared" si="616"/>
        <v>497.71053155484765</v>
      </c>
      <c r="V651" s="4">
        <f>O651/7.5345</f>
        <v>16.590351051828257</v>
      </c>
      <c r="AB651" s="4"/>
      <c r="AC651" s="4"/>
      <c r="AD651" s="13"/>
    </row>
    <row r="652" spans="1:30" x14ac:dyDescent="0.2">
      <c r="A652" s="7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AB652" s="4"/>
      <c r="AC652" s="4"/>
      <c r="AD652" s="13"/>
    </row>
    <row r="653" spans="1:30" x14ac:dyDescent="0.2">
      <c r="A653" s="9">
        <v>130</v>
      </c>
      <c r="B653" t="s">
        <v>658</v>
      </c>
      <c r="C653" t="s">
        <v>544</v>
      </c>
      <c r="D653" t="s">
        <v>135</v>
      </c>
      <c r="E653" t="s">
        <v>659</v>
      </c>
      <c r="F653" t="s">
        <v>660</v>
      </c>
      <c r="G653" t="s">
        <v>111</v>
      </c>
      <c r="H653" t="s">
        <v>13</v>
      </c>
      <c r="I653" s="4">
        <v>15627.87</v>
      </c>
      <c r="J653" s="4">
        <v>14957.7</v>
      </c>
      <c r="K653" s="4"/>
      <c r="L653" s="4"/>
      <c r="M653" s="4"/>
      <c r="N653" s="4"/>
      <c r="O653" s="4"/>
      <c r="P653" s="4">
        <f t="shared" ref="P653:Q656" si="618">I653/7.5345</f>
        <v>2074.1747959386821</v>
      </c>
      <c r="Q653" s="4">
        <f t="shared" si="618"/>
        <v>1985.2279514234522</v>
      </c>
      <c r="R653" s="4"/>
      <c r="S653" s="4"/>
      <c r="T653" s="4"/>
      <c r="U653" s="4"/>
      <c r="V653" s="4"/>
      <c r="W653" t="s">
        <v>661</v>
      </c>
      <c r="X653" s="4">
        <f t="shared" ref="X653" si="619">I656+J656+K656+L656+M656+N656+O656</f>
        <v>6764.9400000000005</v>
      </c>
      <c r="Y653" s="4">
        <f t="shared" ref="Y653" si="620">P656+Q656+R656+S656+T656+U656+V656</f>
        <v>897.86183555644038</v>
      </c>
      <c r="Z653" s="4">
        <v>7881.1551000000009</v>
      </c>
      <c r="AA653" s="4">
        <f>Table3[[#This Row],[Trošak         Iznos u KN]]/7.5345</f>
        <v>1046.0090384232531</v>
      </c>
      <c r="AB653" s="4"/>
      <c r="AC653" s="4"/>
      <c r="AD653" s="13">
        <v>81.19</v>
      </c>
    </row>
    <row r="654" spans="1:30" x14ac:dyDescent="0.2">
      <c r="A654" s="7"/>
      <c r="H654" t="s">
        <v>15</v>
      </c>
      <c r="I654" s="4">
        <v>3439.8</v>
      </c>
      <c r="J654" s="4">
        <v>3439.8</v>
      </c>
      <c r="K654" s="4"/>
      <c r="L654" s="4"/>
      <c r="M654" s="4"/>
      <c r="N654" s="4"/>
      <c r="O654" s="4"/>
      <c r="P654" s="4">
        <f t="shared" si="618"/>
        <v>456.53991638463071</v>
      </c>
      <c r="Q654" s="4">
        <f t="shared" si="618"/>
        <v>456.53991638463071</v>
      </c>
      <c r="R654" s="4"/>
      <c r="S654" s="4"/>
      <c r="T654" s="4"/>
      <c r="U654" s="4"/>
      <c r="V654" s="4"/>
      <c r="AB654" s="4"/>
      <c r="AC654" s="4"/>
      <c r="AD654" s="13"/>
    </row>
    <row r="655" spans="1:30" x14ac:dyDescent="0.2">
      <c r="A655" s="9"/>
      <c r="H655" t="s">
        <v>16</v>
      </c>
      <c r="I655" s="4">
        <v>12188.07</v>
      </c>
      <c r="J655" s="4">
        <v>11517.900000000001</v>
      </c>
      <c r="K655" s="4"/>
      <c r="L655" s="4"/>
      <c r="M655" s="4"/>
      <c r="N655" s="4"/>
      <c r="O655" s="4"/>
      <c r="P655" s="4">
        <f t="shared" si="618"/>
        <v>1617.6348795540512</v>
      </c>
      <c r="Q655" s="4">
        <f t="shared" si="618"/>
        <v>1528.6880350388215</v>
      </c>
      <c r="R655" s="4"/>
      <c r="S655" s="4"/>
      <c r="T655" s="4"/>
      <c r="U655" s="4"/>
      <c r="V655" s="4"/>
      <c r="AB655" s="4"/>
      <c r="AC655" s="4"/>
      <c r="AD655" s="13"/>
    </row>
    <row r="656" spans="1:30" x14ac:dyDescent="0.2">
      <c r="A656" s="7"/>
      <c r="H656" t="s">
        <v>17</v>
      </c>
      <c r="I656" s="4">
        <v>3325.1400000000003</v>
      </c>
      <c r="J656" s="4">
        <v>3439.8</v>
      </c>
      <c r="K656" s="4"/>
      <c r="L656" s="4"/>
      <c r="M656" s="4"/>
      <c r="N656" s="4"/>
      <c r="O656" s="4"/>
      <c r="P656" s="4">
        <f t="shared" si="618"/>
        <v>441.32191917180967</v>
      </c>
      <c r="Q656" s="4">
        <f t="shared" si="618"/>
        <v>456.53991638463071</v>
      </c>
      <c r="R656" s="4"/>
      <c r="S656" s="4"/>
      <c r="T656" s="4"/>
      <c r="U656" s="4"/>
      <c r="V656" s="4"/>
      <c r="AB656" s="4"/>
      <c r="AC656" s="4"/>
      <c r="AD656" s="13"/>
    </row>
    <row r="657" spans="1:30" x14ac:dyDescent="0.2">
      <c r="A657" s="9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AB657" s="4"/>
      <c r="AC657" s="4"/>
      <c r="AD657" s="13"/>
    </row>
    <row r="658" spans="1:30" x14ac:dyDescent="0.2">
      <c r="A658" s="7">
        <v>131</v>
      </c>
      <c r="B658" t="s">
        <v>662</v>
      </c>
      <c r="C658" t="s">
        <v>9</v>
      </c>
      <c r="D658" t="s">
        <v>9</v>
      </c>
      <c r="E658" t="s">
        <v>663</v>
      </c>
      <c r="F658" t="s">
        <v>660</v>
      </c>
      <c r="G658" t="s">
        <v>225</v>
      </c>
      <c r="H658" t="s">
        <v>13</v>
      </c>
      <c r="I658" s="4"/>
      <c r="J658" s="4"/>
      <c r="K658" s="4"/>
      <c r="L658" s="4">
        <v>6094.34</v>
      </c>
      <c r="M658" s="4">
        <v>6399.06</v>
      </c>
      <c r="N658" s="4">
        <v>6703.78</v>
      </c>
      <c r="O658" s="4">
        <v>263.86</v>
      </c>
      <c r="P658" s="4"/>
      <c r="Q658" s="4"/>
      <c r="R658" s="4"/>
      <c r="S658" s="4">
        <f>L658/7.5345</f>
        <v>808.85792023359215</v>
      </c>
      <c r="T658" s="4">
        <f>M658/7.5345</f>
        <v>849.30121441369704</v>
      </c>
      <c r="U658" s="4">
        <f>N658/7.5345</f>
        <v>889.74450859380181</v>
      </c>
      <c r="V658" s="4">
        <f>O658/7.5345</f>
        <v>35.020240228283228</v>
      </c>
      <c r="W658" t="s">
        <v>664</v>
      </c>
      <c r="X658" s="4">
        <f t="shared" si="592"/>
        <v>8197.18</v>
      </c>
      <c r="Y658" s="4">
        <f t="shared" ref="Y658" si="621">P661+Q661+R661+S661+T661+U661+V661</f>
        <v>1087.9527506802044</v>
      </c>
      <c r="Z658" s="4">
        <v>9549.7147000000004</v>
      </c>
      <c r="AA658" s="4">
        <f>Table3[[#This Row],[Trošak         Iznos u KN]]/7.5345</f>
        <v>1267.4649545424381</v>
      </c>
      <c r="AB658" s="4"/>
      <c r="AC658" s="4"/>
      <c r="AD658" s="13">
        <v>98.37</v>
      </c>
    </row>
    <row r="659" spans="1:30" x14ac:dyDescent="0.2">
      <c r="A659" s="9"/>
      <c r="H659" t="s">
        <v>15</v>
      </c>
      <c r="I659" s="4"/>
      <c r="J659" s="4"/>
      <c r="K659" s="4"/>
      <c r="L659" s="4">
        <v>3625</v>
      </c>
      <c r="M659" s="4">
        <v>3750</v>
      </c>
      <c r="N659" s="4">
        <v>3750</v>
      </c>
      <c r="O659" s="4">
        <v>125</v>
      </c>
      <c r="P659" s="4"/>
      <c r="Q659" s="4"/>
      <c r="R659" s="4"/>
      <c r="S659" s="4">
        <f t="shared" ref="S659:S660" si="622">L659/7.5345</f>
        <v>481.12018050301941</v>
      </c>
      <c r="T659" s="4">
        <f t="shared" ref="T659:T661" si="623">M659/7.5345</f>
        <v>497.71053155484765</v>
      </c>
      <c r="U659" s="4">
        <f t="shared" ref="U659:U661" si="624">N659/7.5345</f>
        <v>497.71053155484765</v>
      </c>
      <c r="V659" s="4">
        <f t="shared" ref="V659:V660" si="625">O659/7.5345</f>
        <v>16.590351051828257</v>
      </c>
      <c r="AB659" s="4"/>
      <c r="AC659" s="4"/>
      <c r="AD659" s="13"/>
    </row>
    <row r="660" spans="1:30" x14ac:dyDescent="0.2">
      <c r="A660" s="7"/>
      <c r="H660" t="s">
        <v>16</v>
      </c>
      <c r="I660" s="4"/>
      <c r="J660" s="4"/>
      <c r="K660" s="4"/>
      <c r="L660" s="4">
        <v>2469.34</v>
      </c>
      <c r="M660" s="4">
        <v>2649.0600000000004</v>
      </c>
      <c r="N660" s="4">
        <v>2953.7799999999997</v>
      </c>
      <c r="O660" s="4">
        <v>138.86000000000001</v>
      </c>
      <c r="P660" s="4"/>
      <c r="Q660" s="4"/>
      <c r="R660" s="4"/>
      <c r="S660" s="4">
        <f t="shared" si="622"/>
        <v>327.73773973057268</v>
      </c>
      <c r="T660" s="4">
        <f t="shared" si="623"/>
        <v>351.59068285884933</v>
      </c>
      <c r="U660" s="4">
        <f t="shared" si="624"/>
        <v>392.03397703895411</v>
      </c>
      <c r="V660" s="4">
        <f t="shared" si="625"/>
        <v>18.429889176454974</v>
      </c>
      <c r="AB660" s="4"/>
      <c r="AC660" s="4"/>
      <c r="AD660" s="13"/>
    </row>
    <row r="661" spans="1:30" x14ac:dyDescent="0.2">
      <c r="A661" s="9"/>
      <c r="H661" t="s">
        <v>17</v>
      </c>
      <c r="I661" s="4"/>
      <c r="J661" s="4"/>
      <c r="K661" s="4"/>
      <c r="L661" s="4">
        <v>2469.34</v>
      </c>
      <c r="M661" s="4">
        <v>2649.0600000000004</v>
      </c>
      <c r="N661" s="4">
        <v>2953.7799999999997</v>
      </c>
      <c r="O661" s="4">
        <v>125</v>
      </c>
      <c r="P661" s="4"/>
      <c r="Q661" s="4"/>
      <c r="R661" s="4"/>
      <c r="S661" s="4">
        <f>L661/7.5345</f>
        <v>327.73773973057268</v>
      </c>
      <c r="T661" s="4">
        <f t="shared" si="623"/>
        <v>351.59068285884933</v>
      </c>
      <c r="U661" s="4">
        <f t="shared" si="624"/>
        <v>392.03397703895411</v>
      </c>
      <c r="V661" s="4">
        <f>O661/7.5345</f>
        <v>16.590351051828257</v>
      </c>
      <c r="AB661" s="4"/>
      <c r="AC661" s="4"/>
      <c r="AD661" s="13"/>
    </row>
    <row r="662" spans="1:30" x14ac:dyDescent="0.2">
      <c r="A662" s="7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AB662" s="4"/>
      <c r="AC662" s="4"/>
      <c r="AD662" s="13"/>
    </row>
    <row r="663" spans="1:30" x14ac:dyDescent="0.2">
      <c r="A663" s="9">
        <v>132</v>
      </c>
      <c r="B663" t="s">
        <v>665</v>
      </c>
      <c r="C663" t="s">
        <v>666</v>
      </c>
      <c r="D663" t="s">
        <v>39</v>
      </c>
      <c r="E663" t="s">
        <v>667</v>
      </c>
      <c r="F663" t="s">
        <v>668</v>
      </c>
      <c r="G663" t="s">
        <v>346</v>
      </c>
      <c r="H663" t="s">
        <v>13</v>
      </c>
      <c r="I663" s="4"/>
      <c r="J663" s="4"/>
      <c r="K663" s="4">
        <v>12041.93</v>
      </c>
      <c r="L663" s="4">
        <v>8164.36</v>
      </c>
      <c r="M663" s="4">
        <v>11462.72</v>
      </c>
      <c r="N663" s="4">
        <v>5473.71</v>
      </c>
      <c r="O663" s="4"/>
      <c r="P663" s="4"/>
      <c r="Q663" s="4"/>
      <c r="R663" s="4">
        <f>K663/7.5345</f>
        <v>1598.2387683323379</v>
      </c>
      <c r="S663" s="4">
        <f>L663/7.5345</f>
        <v>1083.5967881080362</v>
      </c>
      <c r="T663" s="4">
        <f>M663/7.5345</f>
        <v>1521.3643904705023</v>
      </c>
      <c r="U663" s="4">
        <f>N663/7.5345</f>
        <v>726.48616364722272</v>
      </c>
      <c r="V663" s="4"/>
      <c r="W663" t="s">
        <v>669</v>
      </c>
      <c r="X663" s="4">
        <f t="shared" si="598"/>
        <v>9968.0299539170501</v>
      </c>
      <c r="Y663" s="4">
        <f t="shared" ref="Y663" si="626">P666+Q666+R666+S666+T666+U666+V666</f>
        <v>1322.9849298449863</v>
      </c>
      <c r="Z663" s="4">
        <v>11612.754896313363</v>
      </c>
      <c r="AA663" s="4">
        <f>Table3[[#This Row],[Trošak         Iznos u KN]]/7.5345</f>
        <v>1541.2774432694091</v>
      </c>
      <c r="AB663" s="4"/>
      <c r="AC663" s="4"/>
      <c r="AD663" s="13">
        <v>119.56</v>
      </c>
    </row>
    <row r="664" spans="1:30" x14ac:dyDescent="0.2">
      <c r="A664" s="7"/>
      <c r="H664" t="s">
        <v>15</v>
      </c>
      <c r="I664" s="4"/>
      <c r="J664" s="4"/>
      <c r="K664" s="4">
        <v>2375</v>
      </c>
      <c r="L664" s="4">
        <v>3750</v>
      </c>
      <c r="M664" s="4">
        <v>3750</v>
      </c>
      <c r="N664" s="4">
        <v>1375</v>
      </c>
      <c r="O664" s="4"/>
      <c r="P664" s="4"/>
      <c r="Q664" s="4"/>
      <c r="R664" s="4">
        <f t="shared" ref="R664:R665" si="627">K664/7.5345</f>
        <v>315.21666998473688</v>
      </c>
      <c r="S664" s="4">
        <f t="shared" ref="S664:S666" si="628">L664/7.5345</f>
        <v>497.71053155484765</v>
      </c>
      <c r="T664" s="4">
        <f t="shared" ref="T664:T666" si="629">M664/7.5345</f>
        <v>497.71053155484765</v>
      </c>
      <c r="U664" s="4">
        <f t="shared" ref="U664:U665" si="630">N664/7.5345</f>
        <v>182.49386157011082</v>
      </c>
      <c r="V664" s="4"/>
      <c r="AB664" s="4"/>
      <c r="AC664" s="4"/>
      <c r="AD664" s="13"/>
    </row>
    <row r="665" spans="1:30" x14ac:dyDescent="0.2">
      <c r="A665" s="9"/>
      <c r="H665" t="s">
        <v>16</v>
      </c>
      <c r="I665" s="4"/>
      <c r="J665" s="4"/>
      <c r="K665" s="4">
        <v>9666.93</v>
      </c>
      <c r="L665" s="4">
        <v>4414.3599999999997</v>
      </c>
      <c r="M665" s="4">
        <v>7712.7199999999993</v>
      </c>
      <c r="N665" s="4">
        <v>4098.71</v>
      </c>
      <c r="O665" s="4"/>
      <c r="P665" s="4"/>
      <c r="Q665" s="4"/>
      <c r="R665" s="4">
        <f t="shared" si="627"/>
        <v>1283.0220983476011</v>
      </c>
      <c r="S665" s="4">
        <f t="shared" si="628"/>
        <v>585.88625655318856</v>
      </c>
      <c r="T665" s="4">
        <f t="shared" si="629"/>
        <v>1023.6538589156545</v>
      </c>
      <c r="U665" s="4">
        <f t="shared" si="630"/>
        <v>543.99230207711196</v>
      </c>
      <c r="V665" s="4"/>
      <c r="AB665" s="4"/>
      <c r="AC665" s="4"/>
      <c r="AD665" s="13"/>
    </row>
    <row r="666" spans="1:30" x14ac:dyDescent="0.2">
      <c r="A666" s="7"/>
      <c r="H666" t="s">
        <v>17</v>
      </c>
      <c r="I666" s="4"/>
      <c r="J666" s="4"/>
      <c r="K666" s="4">
        <v>2298.3870967741937</v>
      </c>
      <c r="L666" s="4">
        <v>2544.6428571428569</v>
      </c>
      <c r="M666" s="4">
        <v>3750</v>
      </c>
      <c r="N666" s="4">
        <v>1375</v>
      </c>
      <c r="O666" s="4"/>
      <c r="P666" s="4"/>
      <c r="Q666" s="4"/>
      <c r="R666" s="4">
        <f>K666/7.5345</f>
        <v>305.04839030780988</v>
      </c>
      <c r="S666" s="4">
        <f t="shared" si="628"/>
        <v>337.73214641221801</v>
      </c>
      <c r="T666" s="4">
        <f t="shared" si="629"/>
        <v>497.71053155484765</v>
      </c>
      <c r="U666" s="4">
        <f>N666/7.5345</f>
        <v>182.49386157011082</v>
      </c>
      <c r="V666" s="4"/>
      <c r="AB666" s="4"/>
      <c r="AC666" s="4"/>
      <c r="AD666" s="13"/>
    </row>
    <row r="667" spans="1:30" x14ac:dyDescent="0.2">
      <c r="A667" s="9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AB667" s="4"/>
      <c r="AC667" s="4"/>
      <c r="AD667" s="13"/>
    </row>
    <row r="668" spans="1:30" x14ac:dyDescent="0.2">
      <c r="A668" s="7">
        <v>133</v>
      </c>
      <c r="B668" t="s">
        <v>670</v>
      </c>
      <c r="C668" t="s">
        <v>9</v>
      </c>
      <c r="D668" t="s">
        <v>9</v>
      </c>
      <c r="E668" t="s">
        <v>671</v>
      </c>
      <c r="F668" t="s">
        <v>672</v>
      </c>
      <c r="G668" t="s">
        <v>636</v>
      </c>
      <c r="H668" t="s">
        <v>13</v>
      </c>
      <c r="I668" s="4"/>
      <c r="J668" s="4"/>
      <c r="K668" s="4"/>
      <c r="L668" s="4">
        <v>4856.45</v>
      </c>
      <c r="M668" s="4">
        <v>6144.77</v>
      </c>
      <c r="N668" s="4">
        <v>6514.68</v>
      </c>
      <c r="O668" s="4">
        <v>246.84</v>
      </c>
      <c r="P668" s="4"/>
      <c r="Q668" s="4"/>
      <c r="R668" s="4"/>
      <c r="S668" s="4">
        <f>L668/7.5345</f>
        <v>644.56168292521068</v>
      </c>
      <c r="T668" s="4">
        <f>M668/7.5345</f>
        <v>815.55113146194174</v>
      </c>
      <c r="U668" s="4">
        <f>N668/7.5345</f>
        <v>864.64662552259608</v>
      </c>
      <c r="V668" s="4">
        <f>O668/7.5345</f>
        <v>32.761298029066296</v>
      </c>
      <c r="W668" t="s">
        <v>673</v>
      </c>
      <c r="X668" s="4">
        <f t="shared" ref="X668" si="631">I671+J671+K671+L671+M671+N671+O671</f>
        <v>6512.7400000000007</v>
      </c>
      <c r="Y668" s="4">
        <f t="shared" ref="Y668" si="632">P671+Q671+R671+S671+T671+U671+V671</f>
        <v>864.38914327427176</v>
      </c>
      <c r="Z668" s="4">
        <v>7587.3421000000008</v>
      </c>
      <c r="AA668" s="4">
        <f>Table3[[#This Row],[Trošak         Iznos u KN]]/7.5345</f>
        <v>1007.0133519145265</v>
      </c>
      <c r="AB668" s="4"/>
      <c r="AC668" s="4"/>
      <c r="AD668" s="13">
        <v>78.16</v>
      </c>
    </row>
    <row r="669" spans="1:30" x14ac:dyDescent="0.2">
      <c r="A669" s="9"/>
      <c r="H669" t="s">
        <v>15</v>
      </c>
      <c r="I669" s="4"/>
      <c r="J669" s="4"/>
      <c r="K669" s="4"/>
      <c r="L669" s="4">
        <v>3625</v>
      </c>
      <c r="M669" s="4">
        <v>3750</v>
      </c>
      <c r="N669" s="4">
        <v>3750</v>
      </c>
      <c r="O669" s="4">
        <v>125</v>
      </c>
      <c r="P669" s="4"/>
      <c r="Q669" s="4"/>
      <c r="R669" s="4"/>
      <c r="S669" s="4">
        <f t="shared" ref="S669:S670" si="633">L669/7.5345</f>
        <v>481.12018050301941</v>
      </c>
      <c r="T669" s="4">
        <f t="shared" ref="T669:T671" si="634">M669/7.5345</f>
        <v>497.71053155484765</v>
      </c>
      <c r="U669" s="4">
        <f t="shared" ref="U669:U671" si="635">N669/7.5345</f>
        <v>497.71053155484765</v>
      </c>
      <c r="V669" s="4">
        <f t="shared" ref="V669:V670" si="636">O669/7.5345</f>
        <v>16.590351051828257</v>
      </c>
      <c r="AB669" s="4"/>
      <c r="AC669" s="4"/>
      <c r="AD669" s="13"/>
    </row>
    <row r="670" spans="1:30" x14ac:dyDescent="0.2">
      <c r="A670" s="7"/>
      <c r="H670" t="s">
        <v>16</v>
      </c>
      <c r="I670" s="4"/>
      <c r="J670" s="4"/>
      <c r="K670" s="4"/>
      <c r="L670" s="4">
        <v>1231.4499999999998</v>
      </c>
      <c r="M670" s="4">
        <v>2394.7700000000004</v>
      </c>
      <c r="N670" s="4">
        <v>2764.6800000000003</v>
      </c>
      <c r="O670" s="4">
        <v>121.84</v>
      </c>
      <c r="P670" s="4"/>
      <c r="Q670" s="4"/>
      <c r="R670" s="4"/>
      <c r="S670" s="4">
        <f t="shared" si="633"/>
        <v>163.44150242219121</v>
      </c>
      <c r="T670" s="4">
        <f t="shared" si="634"/>
        <v>317.84059990709409</v>
      </c>
      <c r="U670" s="4">
        <f t="shared" si="635"/>
        <v>366.93609396774838</v>
      </c>
      <c r="V670" s="4">
        <f t="shared" si="636"/>
        <v>16.170946977238039</v>
      </c>
      <c r="AB670" s="4"/>
      <c r="AC670" s="4"/>
      <c r="AD670" s="13"/>
    </row>
    <row r="671" spans="1:30" x14ac:dyDescent="0.2">
      <c r="A671" s="9"/>
      <c r="H671" t="s">
        <v>17</v>
      </c>
      <c r="I671" s="4"/>
      <c r="J671" s="4"/>
      <c r="K671" s="4"/>
      <c r="L671" s="4">
        <v>1231.4499999999998</v>
      </c>
      <c r="M671" s="4">
        <v>2394.7700000000004</v>
      </c>
      <c r="N671" s="4">
        <v>2764.6800000000003</v>
      </c>
      <c r="O671" s="4">
        <v>121.84</v>
      </c>
      <c r="P671" s="4"/>
      <c r="Q671" s="4"/>
      <c r="R671" s="4"/>
      <c r="S671" s="4">
        <f>L671/7.5345</f>
        <v>163.44150242219121</v>
      </c>
      <c r="T671" s="4">
        <f t="shared" si="634"/>
        <v>317.84059990709409</v>
      </c>
      <c r="U671" s="4">
        <f t="shared" si="635"/>
        <v>366.93609396774838</v>
      </c>
      <c r="V671" s="4">
        <f>O671/7.5345</f>
        <v>16.170946977238039</v>
      </c>
      <c r="AB671" s="4"/>
      <c r="AC671" s="4"/>
      <c r="AD671" s="13"/>
    </row>
    <row r="672" spans="1:30" x14ac:dyDescent="0.2">
      <c r="A672" s="7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AB672" s="4"/>
      <c r="AC672" s="4"/>
      <c r="AD672" s="13"/>
    </row>
    <row r="673" spans="1:30" x14ac:dyDescent="0.2">
      <c r="A673" s="9">
        <v>134</v>
      </c>
      <c r="B673" t="s">
        <v>674</v>
      </c>
      <c r="C673" t="s">
        <v>129</v>
      </c>
      <c r="D673" t="s">
        <v>130</v>
      </c>
      <c r="E673" t="s">
        <v>675</v>
      </c>
      <c r="F673" t="s">
        <v>676</v>
      </c>
      <c r="G673" t="s">
        <v>677</v>
      </c>
      <c r="H673" t="s">
        <v>13</v>
      </c>
      <c r="I673" s="4"/>
      <c r="J673" s="4"/>
      <c r="K673" s="4"/>
      <c r="L673" s="4">
        <v>4674.4399999999996</v>
      </c>
      <c r="M673" s="4">
        <v>4789.88</v>
      </c>
      <c r="N673" s="4">
        <v>3918.79</v>
      </c>
      <c r="O673" s="4">
        <v>221.83</v>
      </c>
      <c r="P673" s="4"/>
      <c r="Q673" s="4"/>
      <c r="R673" s="4"/>
      <c r="S673" s="4">
        <f>L673/7.5345</f>
        <v>620.40480456566456</v>
      </c>
      <c r="T673" s="4">
        <f>M673/7.5345</f>
        <v>635.72632556904898</v>
      </c>
      <c r="U673" s="4">
        <f>N673/7.5345</f>
        <v>520.11281438715241</v>
      </c>
      <c r="V673" s="4">
        <f>O673/7.5345</f>
        <v>29.441900590616498</v>
      </c>
      <c r="W673" t="s">
        <v>678</v>
      </c>
      <c r="X673" s="4">
        <f t="shared" si="592"/>
        <v>2354.9399999999996</v>
      </c>
      <c r="Y673" s="4">
        <f t="shared" ref="Y673" si="637">P676+Q676+R676+S676+T676+U676+V676</f>
        <v>312.55425044793935</v>
      </c>
      <c r="Z673" s="4">
        <v>2743.5050999999994</v>
      </c>
      <c r="AA673" s="4">
        <f>Table3[[#This Row],[Trošak         Iznos u KN]]/7.5345</f>
        <v>364.12570177184938</v>
      </c>
      <c r="AB673" s="4"/>
      <c r="AC673" s="4"/>
      <c r="AD673" s="13">
        <v>28.26</v>
      </c>
    </row>
    <row r="674" spans="1:30" x14ac:dyDescent="0.2">
      <c r="A674" s="7"/>
      <c r="H674" t="s">
        <v>15</v>
      </c>
      <c r="I674" s="4"/>
      <c r="J674" s="4"/>
      <c r="K674" s="4"/>
      <c r="L674" s="4">
        <v>3625</v>
      </c>
      <c r="M674" s="4">
        <v>3750</v>
      </c>
      <c r="N674" s="4">
        <v>3750</v>
      </c>
      <c r="O674" s="4">
        <v>125</v>
      </c>
      <c r="P674" s="4"/>
      <c r="Q674" s="4"/>
      <c r="R674" s="4"/>
      <c r="S674" s="4">
        <f t="shared" ref="S674:S675" si="638">L674/7.5345</f>
        <v>481.12018050301941</v>
      </c>
      <c r="T674" s="4">
        <f t="shared" ref="T674:T676" si="639">M674/7.5345</f>
        <v>497.71053155484765</v>
      </c>
      <c r="U674" s="4">
        <f t="shared" ref="U674:U676" si="640">N674/7.5345</f>
        <v>497.71053155484765</v>
      </c>
      <c r="V674" s="4">
        <f t="shared" ref="V674:V675" si="641">O674/7.5345</f>
        <v>16.590351051828257</v>
      </c>
      <c r="AB674" s="4"/>
      <c r="AC674" s="4"/>
      <c r="AD674" s="13"/>
    </row>
    <row r="675" spans="1:30" x14ac:dyDescent="0.2">
      <c r="A675" s="9"/>
      <c r="H675" t="s">
        <v>16</v>
      </c>
      <c r="I675" s="4"/>
      <c r="J675" s="4"/>
      <c r="K675" s="4"/>
      <c r="L675" s="4">
        <v>1049.4399999999996</v>
      </c>
      <c r="M675" s="4">
        <v>1039.8800000000001</v>
      </c>
      <c r="N675" s="4">
        <v>168.78999999999996</v>
      </c>
      <c r="O675" s="4">
        <v>96.830000000000013</v>
      </c>
      <c r="P675" s="4"/>
      <c r="Q675" s="4"/>
      <c r="R675" s="4"/>
      <c r="S675" s="4">
        <f t="shared" si="638"/>
        <v>139.28462406264509</v>
      </c>
      <c r="T675" s="4">
        <f t="shared" si="639"/>
        <v>138.01579401420136</v>
      </c>
      <c r="U675" s="4">
        <f t="shared" si="640"/>
        <v>22.402282832304724</v>
      </c>
      <c r="V675" s="4">
        <f t="shared" si="641"/>
        <v>12.851549538788241</v>
      </c>
      <c r="AB675" s="4"/>
      <c r="AC675" s="4"/>
      <c r="AD675" s="13"/>
    </row>
    <row r="676" spans="1:30" x14ac:dyDescent="0.2">
      <c r="A676" s="7"/>
      <c r="H676" t="s">
        <v>17</v>
      </c>
      <c r="I676" s="4"/>
      <c r="J676" s="4"/>
      <c r="K676" s="4"/>
      <c r="L676" s="4">
        <v>1049.4399999999996</v>
      </c>
      <c r="M676" s="4">
        <v>1039.8800000000001</v>
      </c>
      <c r="N676" s="4">
        <v>168.78999999999996</v>
      </c>
      <c r="O676" s="4">
        <v>96.830000000000013</v>
      </c>
      <c r="P676" s="4"/>
      <c r="Q676" s="4"/>
      <c r="R676" s="4"/>
      <c r="S676" s="4">
        <f>L676/7.5345</f>
        <v>139.28462406264509</v>
      </c>
      <c r="T676" s="4">
        <f t="shared" si="639"/>
        <v>138.01579401420136</v>
      </c>
      <c r="U676" s="4">
        <f t="shared" si="640"/>
        <v>22.402282832304724</v>
      </c>
      <c r="V676" s="4">
        <f>O676/7.5345</f>
        <v>12.851549538788241</v>
      </c>
      <c r="AB676" s="4"/>
      <c r="AC676" s="4"/>
      <c r="AD676" s="13"/>
    </row>
    <row r="677" spans="1:30" x14ac:dyDescent="0.2">
      <c r="A677" s="9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AB677" s="4"/>
      <c r="AC677" s="4"/>
      <c r="AD677" s="13"/>
    </row>
    <row r="678" spans="1:30" x14ac:dyDescent="0.2">
      <c r="A678" s="7">
        <v>135</v>
      </c>
      <c r="B678" t="s">
        <v>679</v>
      </c>
      <c r="C678" t="s">
        <v>9</v>
      </c>
      <c r="D678" t="s">
        <v>9</v>
      </c>
      <c r="E678" t="s">
        <v>680</v>
      </c>
      <c r="F678" t="s">
        <v>681</v>
      </c>
      <c r="G678" t="s">
        <v>682</v>
      </c>
      <c r="H678" t="s">
        <v>13</v>
      </c>
      <c r="I678" s="4"/>
      <c r="J678" s="4"/>
      <c r="K678" s="4"/>
      <c r="L678" s="4">
        <v>21250</v>
      </c>
      <c r="M678" s="4">
        <v>25000</v>
      </c>
      <c r="N678" s="4">
        <v>27000.01</v>
      </c>
      <c r="O678" s="4">
        <v>1173.92</v>
      </c>
      <c r="P678" s="4"/>
      <c r="Q678" s="4"/>
      <c r="R678" s="4"/>
      <c r="S678" s="4">
        <f>L678/7.5345</f>
        <v>2820.3596788108034</v>
      </c>
      <c r="T678" s="4">
        <f>M678/7.5345</f>
        <v>3318.0702103656513</v>
      </c>
      <c r="U678" s="4">
        <f>N678/7.5345</f>
        <v>3583.517154422987</v>
      </c>
      <c r="V678" s="4">
        <f>O678/7.5345</f>
        <v>155.80595925409781</v>
      </c>
      <c r="W678" t="s">
        <v>683</v>
      </c>
      <c r="X678" s="4">
        <f t="shared" si="598"/>
        <v>11241.071428571428</v>
      </c>
      <c r="Y678" s="4">
        <f t="shared" ref="Y678" si="642">P681+Q681+R681+S681+T681+U681+V681</f>
        <v>1491.9465695894123</v>
      </c>
      <c r="Z678" s="4">
        <v>13095.848214285714</v>
      </c>
      <c r="AA678" s="4">
        <f>Table3[[#This Row],[Trošak         Iznos u KN]]/7.5345</f>
        <v>1738.1177535716654</v>
      </c>
      <c r="AB678" s="4"/>
      <c r="AC678" s="4"/>
      <c r="AD678" s="13">
        <v>134.9</v>
      </c>
    </row>
    <row r="679" spans="1:30" x14ac:dyDescent="0.2">
      <c r="A679" s="9"/>
      <c r="H679" t="s">
        <v>15</v>
      </c>
      <c r="I679" s="4"/>
      <c r="J679" s="4"/>
      <c r="K679" s="4"/>
      <c r="L679" s="4">
        <v>3625</v>
      </c>
      <c r="M679" s="4">
        <v>3750</v>
      </c>
      <c r="N679" s="4">
        <v>3750</v>
      </c>
      <c r="O679" s="4">
        <v>125</v>
      </c>
      <c r="P679" s="4"/>
      <c r="Q679" s="4"/>
      <c r="R679" s="4"/>
      <c r="S679" s="4">
        <f t="shared" ref="S679:S680" si="643">L679/7.5345</f>
        <v>481.12018050301941</v>
      </c>
      <c r="T679" s="4">
        <f t="shared" ref="T679:T681" si="644">M679/7.5345</f>
        <v>497.71053155484765</v>
      </c>
      <c r="U679" s="4">
        <f t="shared" ref="U679:U681" si="645">N679/7.5345</f>
        <v>497.71053155484765</v>
      </c>
      <c r="V679" s="4">
        <f t="shared" ref="V679:V680" si="646">O679/7.5345</f>
        <v>16.590351051828257</v>
      </c>
      <c r="AB679" s="4"/>
      <c r="AC679" s="4"/>
      <c r="AD679" s="13"/>
    </row>
    <row r="680" spans="1:30" x14ac:dyDescent="0.2">
      <c r="A680" s="7"/>
      <c r="H680" t="s">
        <v>16</v>
      </c>
      <c r="I680" s="4"/>
      <c r="J680" s="4"/>
      <c r="K680" s="4"/>
      <c r="L680" s="4">
        <v>17625</v>
      </c>
      <c r="M680" s="4">
        <v>21250</v>
      </c>
      <c r="N680" s="4">
        <v>23250.01</v>
      </c>
      <c r="O680" s="4">
        <v>1048.92</v>
      </c>
      <c r="P680" s="4"/>
      <c r="Q680" s="4"/>
      <c r="R680" s="4"/>
      <c r="S680" s="4">
        <f t="shared" si="643"/>
        <v>2339.2394983077843</v>
      </c>
      <c r="T680" s="4">
        <f t="shared" si="644"/>
        <v>2820.3596788108034</v>
      </c>
      <c r="U680" s="4">
        <f t="shared" si="645"/>
        <v>3085.8066228681396</v>
      </c>
      <c r="V680" s="4">
        <f t="shared" si="646"/>
        <v>139.21560820226955</v>
      </c>
      <c r="AB680" s="4"/>
      <c r="AC680" s="4"/>
      <c r="AD680" s="13"/>
    </row>
    <row r="681" spans="1:30" x14ac:dyDescent="0.2">
      <c r="A681" s="9"/>
      <c r="H681" t="s">
        <v>17</v>
      </c>
      <c r="I681" s="4"/>
      <c r="J681" s="4"/>
      <c r="K681" s="4"/>
      <c r="L681" s="4">
        <v>3616.0714285714284</v>
      </c>
      <c r="M681" s="4">
        <v>3750</v>
      </c>
      <c r="N681" s="4">
        <v>3750</v>
      </c>
      <c r="O681" s="4">
        <v>125</v>
      </c>
      <c r="P681" s="4"/>
      <c r="Q681" s="4"/>
      <c r="R681" s="4"/>
      <c r="S681" s="4">
        <f>L681/7.5345</f>
        <v>479.93515542788879</v>
      </c>
      <c r="T681" s="4">
        <f t="shared" si="644"/>
        <v>497.71053155484765</v>
      </c>
      <c r="U681" s="4">
        <f t="shared" si="645"/>
        <v>497.71053155484765</v>
      </c>
      <c r="V681" s="4">
        <f>O681/7.5345</f>
        <v>16.590351051828257</v>
      </c>
      <c r="AB681" s="4"/>
      <c r="AC681" s="4"/>
      <c r="AD681" s="13"/>
    </row>
    <row r="682" spans="1:30" x14ac:dyDescent="0.2">
      <c r="A682" s="7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AB682" s="4"/>
      <c r="AC682" s="4"/>
      <c r="AD682" s="13"/>
    </row>
    <row r="683" spans="1:30" x14ac:dyDescent="0.2">
      <c r="A683" s="9">
        <v>136</v>
      </c>
      <c r="B683" t="s">
        <v>684</v>
      </c>
      <c r="C683" t="s">
        <v>9</v>
      </c>
      <c r="D683" t="s">
        <v>9</v>
      </c>
      <c r="E683" t="s">
        <v>685</v>
      </c>
      <c r="F683" t="s">
        <v>686</v>
      </c>
      <c r="G683" t="s">
        <v>687</v>
      </c>
      <c r="H683" t="s">
        <v>13</v>
      </c>
      <c r="I683" s="4"/>
      <c r="J683" s="4">
        <v>4861.6400000000003</v>
      </c>
      <c r="K683" s="4">
        <v>6108.87</v>
      </c>
      <c r="L683" s="4">
        <v>5343.64</v>
      </c>
      <c r="M683" s="4"/>
      <c r="N683" s="4"/>
      <c r="O683" s="4"/>
      <c r="P683" s="4"/>
      <c r="Q683" s="4">
        <f>J683/7.5345</f>
        <v>645.25051430088263</v>
      </c>
      <c r="R683" s="4">
        <f>K683/7.5345</f>
        <v>810.78638263985658</v>
      </c>
      <c r="S683" s="4">
        <f>L683/7.5345</f>
        <v>709.22290795673234</v>
      </c>
      <c r="T683" s="4"/>
      <c r="U683" s="4"/>
      <c r="V683" s="4"/>
      <c r="W683" t="s">
        <v>688</v>
      </c>
      <c r="X683" s="4">
        <f t="shared" ref="X683" si="647">I686+J686+K686+L686+M686+N686+O686</f>
        <v>5749.35</v>
      </c>
      <c r="Y683" s="4">
        <f t="shared" ref="Y683" si="648">P686+Q686+R686+S686+T686+U686+V686</f>
        <v>763.06987855863031</v>
      </c>
      <c r="Z683" s="4">
        <v>6697.9927500000003</v>
      </c>
      <c r="AA683" s="4">
        <f>Table3[[#This Row],[Trošak         Iznos u KN]]/7.5345</f>
        <v>888.97640852080428</v>
      </c>
      <c r="AB683" s="4"/>
      <c r="AC683" s="4"/>
      <c r="AD683" s="13">
        <v>69</v>
      </c>
    </row>
    <row r="684" spans="1:30" x14ac:dyDescent="0.2">
      <c r="A684" s="7"/>
      <c r="H684" t="s">
        <v>15</v>
      </c>
      <c r="I684" s="4"/>
      <c r="J684" s="4">
        <v>3439.8</v>
      </c>
      <c r="K684" s="4">
        <v>3750</v>
      </c>
      <c r="L684" s="4">
        <v>3375</v>
      </c>
      <c r="M684" s="4"/>
      <c r="N684" s="4"/>
      <c r="O684" s="4"/>
      <c r="P684" s="4"/>
      <c r="Q684" s="4">
        <f t="shared" ref="Q684:Q685" si="649">J684/7.5345</f>
        <v>456.53991638463071</v>
      </c>
      <c r="R684" s="4">
        <f t="shared" ref="R684:R686" si="650">K684/7.5345</f>
        <v>497.71053155484765</v>
      </c>
      <c r="S684" s="4">
        <f t="shared" ref="S684:S686" si="651">L684/7.5345</f>
        <v>447.93947839936288</v>
      </c>
      <c r="T684" s="4"/>
      <c r="U684" s="4"/>
      <c r="V684" s="4"/>
      <c r="AB684" s="4"/>
      <c r="AC684" s="4"/>
      <c r="AD684" s="13"/>
    </row>
    <row r="685" spans="1:30" x14ac:dyDescent="0.2">
      <c r="A685" s="9"/>
      <c r="H685" t="s">
        <v>16</v>
      </c>
      <c r="I685" s="4"/>
      <c r="J685" s="4">
        <v>1421.8400000000001</v>
      </c>
      <c r="K685" s="4">
        <v>2358.87</v>
      </c>
      <c r="L685" s="4">
        <v>1968.6400000000003</v>
      </c>
      <c r="M685" s="4"/>
      <c r="N685" s="4"/>
      <c r="O685" s="4"/>
      <c r="P685" s="4"/>
      <c r="Q685" s="4">
        <f t="shared" si="649"/>
        <v>188.71059791625191</v>
      </c>
      <c r="R685" s="4">
        <f t="shared" si="650"/>
        <v>313.07585108500894</v>
      </c>
      <c r="S685" s="4">
        <f t="shared" si="651"/>
        <v>261.28342955736946</v>
      </c>
      <c r="T685" s="4"/>
      <c r="U685" s="4"/>
      <c r="V685" s="4"/>
      <c r="AB685" s="4"/>
      <c r="AC685" s="4"/>
      <c r="AD685" s="13"/>
    </row>
    <row r="686" spans="1:30" x14ac:dyDescent="0.2">
      <c r="A686" s="7"/>
      <c r="H686" t="s">
        <v>17</v>
      </c>
      <c r="I686" s="4"/>
      <c r="J686" s="4">
        <v>1421.8400000000001</v>
      </c>
      <c r="K686" s="4">
        <v>2358.87</v>
      </c>
      <c r="L686" s="4">
        <v>1968.6400000000003</v>
      </c>
      <c r="M686" s="4"/>
      <c r="N686" s="4"/>
      <c r="O686" s="4"/>
      <c r="P686" s="4"/>
      <c r="Q686" s="4">
        <f>J686/7.5345</f>
        <v>188.71059791625191</v>
      </c>
      <c r="R686" s="4">
        <f t="shared" si="650"/>
        <v>313.07585108500894</v>
      </c>
      <c r="S686" s="4">
        <f t="shared" si="651"/>
        <v>261.28342955736946</v>
      </c>
      <c r="T686" s="4"/>
      <c r="U686" s="4"/>
      <c r="V686" s="4"/>
      <c r="AB686" s="4"/>
      <c r="AC686" s="4"/>
      <c r="AD686" s="13"/>
    </row>
    <row r="687" spans="1:30" x14ac:dyDescent="0.2">
      <c r="A687" s="9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AB687" s="4"/>
      <c r="AC687" s="4"/>
      <c r="AD687" s="13"/>
    </row>
    <row r="688" spans="1:30" x14ac:dyDescent="0.2">
      <c r="A688" s="7">
        <v>137</v>
      </c>
      <c r="B688" t="s">
        <v>689</v>
      </c>
      <c r="C688" t="s">
        <v>690</v>
      </c>
      <c r="D688" t="s">
        <v>314</v>
      </c>
      <c r="E688" t="s">
        <v>691</v>
      </c>
      <c r="F688" t="s">
        <v>692</v>
      </c>
      <c r="G688" t="s">
        <v>693</v>
      </c>
      <c r="H688" t="s">
        <v>13</v>
      </c>
      <c r="I688" s="4">
        <v>9073.57</v>
      </c>
      <c r="J688" s="4"/>
      <c r="K688" s="4"/>
      <c r="L688" s="4"/>
      <c r="M688" s="4"/>
      <c r="N688" s="4"/>
      <c r="O688" s="4"/>
      <c r="P688" s="4">
        <f>I688/7.5345</f>
        <v>1204.2696927466984</v>
      </c>
      <c r="Q688" s="4"/>
      <c r="R688" s="4"/>
      <c r="S688" s="4"/>
      <c r="T688" s="4"/>
      <c r="U688" s="4"/>
      <c r="V688" s="4"/>
      <c r="W688" t="s">
        <v>694</v>
      </c>
      <c r="X688" s="4">
        <f t="shared" si="592"/>
        <v>2751.84</v>
      </c>
      <c r="Y688" s="4">
        <f t="shared" ref="Y688" si="652">P691+Q691+R691+S691+T691+U691+V691</f>
        <v>365.23193310770455</v>
      </c>
      <c r="Z688" s="4">
        <v>3205.8936000000003</v>
      </c>
      <c r="AA688" s="4">
        <f>Table3[[#This Row],[Trošak         Iznos u KN]]/7.5345</f>
        <v>425.49520207047584</v>
      </c>
      <c r="AB688" s="4"/>
      <c r="AC688" s="4"/>
      <c r="AD688" s="13">
        <v>33.03</v>
      </c>
    </row>
    <row r="689" spans="1:30" x14ac:dyDescent="0.2">
      <c r="A689" s="9"/>
      <c r="H689" t="s">
        <v>15</v>
      </c>
      <c r="I689" s="4">
        <v>2866.51</v>
      </c>
      <c r="J689" s="4"/>
      <c r="K689" s="4"/>
      <c r="L689" s="4"/>
      <c r="M689" s="4"/>
      <c r="N689" s="4"/>
      <c r="O689" s="4"/>
      <c r="P689" s="4">
        <f t="shared" ref="P689:P690" si="653">I689/7.5345</f>
        <v>380.45125754860976</v>
      </c>
      <c r="Q689" s="4"/>
      <c r="R689" s="4"/>
      <c r="S689" s="4"/>
      <c r="T689" s="4"/>
      <c r="U689" s="4"/>
      <c r="V689" s="4"/>
      <c r="AB689" s="4"/>
      <c r="AC689" s="4"/>
      <c r="AD689" s="13"/>
    </row>
    <row r="690" spans="1:30" x14ac:dyDescent="0.2">
      <c r="A690" s="7"/>
      <c r="H690" t="s">
        <v>16</v>
      </c>
      <c r="I690" s="4">
        <v>6207.0599999999995</v>
      </c>
      <c r="J690" s="4"/>
      <c r="K690" s="4"/>
      <c r="L690" s="4"/>
      <c r="M690" s="4"/>
      <c r="N690" s="4"/>
      <c r="O690" s="4"/>
      <c r="P690" s="4">
        <f t="shared" si="653"/>
        <v>823.81843519808865</v>
      </c>
      <c r="Q690" s="4"/>
      <c r="R690" s="4"/>
      <c r="S690" s="4"/>
      <c r="T690" s="4"/>
      <c r="U690" s="4"/>
      <c r="V690" s="4"/>
      <c r="AB690" s="4"/>
      <c r="AC690" s="4"/>
      <c r="AD690" s="13"/>
    </row>
    <row r="691" spans="1:30" x14ac:dyDescent="0.2">
      <c r="A691" s="9"/>
      <c r="H691" t="s">
        <v>17</v>
      </c>
      <c r="I691" s="4">
        <v>2751.84</v>
      </c>
      <c r="J691" s="4"/>
      <c r="K691" s="4"/>
      <c r="L691" s="4"/>
      <c r="M691" s="4"/>
      <c r="N691" s="4"/>
      <c r="O691" s="4"/>
      <c r="P691" s="4">
        <f>I691/7.5345</f>
        <v>365.23193310770455</v>
      </c>
      <c r="Q691" s="4"/>
      <c r="R691" s="4"/>
      <c r="S691" s="4"/>
      <c r="T691" s="4"/>
      <c r="U691" s="4"/>
      <c r="V691" s="4"/>
      <c r="AB691" s="4"/>
      <c r="AC691" s="4"/>
      <c r="AD691" s="13"/>
    </row>
    <row r="692" spans="1:30" x14ac:dyDescent="0.2">
      <c r="A692" s="7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AB692" s="4"/>
      <c r="AC692" s="4"/>
      <c r="AD692" s="13"/>
    </row>
    <row r="693" spans="1:30" x14ac:dyDescent="0.2">
      <c r="A693" s="9">
        <v>138</v>
      </c>
      <c r="B693" t="s">
        <v>695</v>
      </c>
      <c r="C693" t="s">
        <v>9</v>
      </c>
      <c r="D693" t="s">
        <v>9</v>
      </c>
      <c r="E693" t="s">
        <v>696</v>
      </c>
      <c r="F693" t="s">
        <v>697</v>
      </c>
      <c r="G693" t="s">
        <v>698</v>
      </c>
      <c r="H693" t="s">
        <v>13</v>
      </c>
      <c r="I693" s="4"/>
      <c r="J693" s="4"/>
      <c r="K693" s="4"/>
      <c r="L693" s="4">
        <v>6315.73</v>
      </c>
      <c r="M693" s="4">
        <v>7964.5</v>
      </c>
      <c r="N693" s="4">
        <v>8300.74</v>
      </c>
      <c r="O693" s="4">
        <v>297.73</v>
      </c>
      <c r="P693" s="4"/>
      <c r="Q693" s="4"/>
      <c r="R693" s="4"/>
      <c r="S693" s="4">
        <f>L693/7.5345</f>
        <v>838.24142278850616</v>
      </c>
      <c r="T693" s="4">
        <f>M693/7.5345</f>
        <v>1057.0708076182891</v>
      </c>
      <c r="U693" s="4">
        <f>N693/7.5345</f>
        <v>1101.6975247196231</v>
      </c>
      <c r="V693" s="4">
        <f>O693/7.5345</f>
        <v>39.515561749286618</v>
      </c>
      <c r="W693" t="s">
        <v>699</v>
      </c>
      <c r="X693" s="4">
        <f t="shared" si="598"/>
        <v>10315.73</v>
      </c>
      <c r="Y693" s="4">
        <f t="shared" ref="Y693" si="654">P696+Q696+R696+S696+T696+U696+V696</f>
        <v>1369.1326564470103</v>
      </c>
      <c r="Z693" s="4">
        <v>12017.82545</v>
      </c>
      <c r="AA693" s="4">
        <f>Table3[[#This Row],[Trošak         Iznos u KN]]/7.5345</f>
        <v>1595.0395447607671</v>
      </c>
      <c r="AB693" s="4"/>
      <c r="AC693" s="4"/>
      <c r="AD693" s="13">
        <v>123.79</v>
      </c>
    </row>
    <row r="694" spans="1:30" x14ac:dyDescent="0.2">
      <c r="A694" s="7"/>
      <c r="H694" t="s">
        <v>15</v>
      </c>
      <c r="I694" s="4"/>
      <c r="J694" s="4"/>
      <c r="K694" s="4"/>
      <c r="L694" s="4">
        <v>3625</v>
      </c>
      <c r="M694" s="4">
        <v>3750</v>
      </c>
      <c r="N694" s="4">
        <v>3750</v>
      </c>
      <c r="O694" s="4">
        <v>125</v>
      </c>
      <c r="P694" s="4"/>
      <c r="Q694" s="4"/>
      <c r="R694" s="4"/>
      <c r="S694" s="4">
        <f t="shared" ref="S694:S695" si="655">L694/7.5345</f>
        <v>481.12018050301941</v>
      </c>
      <c r="T694" s="4">
        <f t="shared" ref="T694:T696" si="656">M694/7.5345</f>
        <v>497.71053155484765</v>
      </c>
      <c r="U694" s="4">
        <f t="shared" ref="U694:U696" si="657">N694/7.5345</f>
        <v>497.71053155484765</v>
      </c>
      <c r="V694" s="4">
        <f t="shared" ref="V694:V695" si="658">O694/7.5345</f>
        <v>16.590351051828257</v>
      </c>
      <c r="AB694" s="4"/>
      <c r="AC694" s="4"/>
      <c r="AD694" s="13"/>
    </row>
    <row r="695" spans="1:30" x14ac:dyDescent="0.2">
      <c r="A695" s="9"/>
      <c r="H695" t="s">
        <v>16</v>
      </c>
      <c r="I695" s="4"/>
      <c r="J695" s="4"/>
      <c r="K695" s="4"/>
      <c r="L695" s="4">
        <v>2690.7299999999996</v>
      </c>
      <c r="M695" s="4">
        <v>4214.5</v>
      </c>
      <c r="N695" s="4">
        <v>4550.74</v>
      </c>
      <c r="O695" s="4">
        <v>172.73000000000002</v>
      </c>
      <c r="P695" s="4"/>
      <c r="Q695" s="4"/>
      <c r="R695" s="4"/>
      <c r="S695" s="4">
        <f t="shared" si="655"/>
        <v>357.12124228548669</v>
      </c>
      <c r="T695" s="4">
        <f t="shared" si="656"/>
        <v>559.36027606344146</v>
      </c>
      <c r="U695" s="4">
        <f t="shared" si="657"/>
        <v>603.9869931647753</v>
      </c>
      <c r="V695" s="4">
        <f t="shared" si="658"/>
        <v>22.925210697458358</v>
      </c>
      <c r="AB695" s="4"/>
      <c r="AC695" s="4"/>
      <c r="AD695" s="13"/>
    </row>
    <row r="696" spans="1:30" x14ac:dyDescent="0.2">
      <c r="A696" s="7"/>
      <c r="H696" t="s">
        <v>17</v>
      </c>
      <c r="I696" s="4"/>
      <c r="J696" s="4"/>
      <c r="K696" s="4"/>
      <c r="L696" s="4">
        <v>2690.7299999999996</v>
      </c>
      <c r="M696" s="4">
        <v>3750</v>
      </c>
      <c r="N696" s="4">
        <v>3750</v>
      </c>
      <c r="O696" s="4">
        <v>125</v>
      </c>
      <c r="P696" s="4"/>
      <c r="Q696" s="4"/>
      <c r="R696" s="4"/>
      <c r="S696" s="4">
        <f>L696/7.5345</f>
        <v>357.12124228548669</v>
      </c>
      <c r="T696" s="4">
        <f t="shared" si="656"/>
        <v>497.71053155484765</v>
      </c>
      <c r="U696" s="4">
        <f t="shared" si="657"/>
        <v>497.71053155484765</v>
      </c>
      <c r="V696" s="4">
        <f>O696/7.5345</f>
        <v>16.590351051828257</v>
      </c>
      <c r="AB696" s="4"/>
      <c r="AC696" s="4"/>
      <c r="AD696" s="13"/>
    </row>
    <row r="697" spans="1:30" x14ac:dyDescent="0.2">
      <c r="A697" s="9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AB697" s="4"/>
      <c r="AC697" s="4"/>
      <c r="AD697" s="13"/>
    </row>
    <row r="698" spans="1:30" x14ac:dyDescent="0.2">
      <c r="A698" s="7">
        <v>139</v>
      </c>
      <c r="B698" t="s">
        <v>700</v>
      </c>
      <c r="C698" t="s">
        <v>228</v>
      </c>
      <c r="D698" t="s">
        <v>9</v>
      </c>
      <c r="E698" t="s">
        <v>701</v>
      </c>
      <c r="F698" t="s">
        <v>702</v>
      </c>
      <c r="G698" t="s">
        <v>443</v>
      </c>
      <c r="H698" t="s">
        <v>13</v>
      </c>
      <c r="I698" s="4">
        <v>14250</v>
      </c>
      <c r="J698" s="4">
        <v>13571.43</v>
      </c>
      <c r="K698" s="4"/>
      <c r="L698" s="4"/>
      <c r="M698" s="4"/>
      <c r="N698" s="4"/>
      <c r="O698" s="4"/>
      <c r="P698" s="4">
        <f>I698/7.5345</f>
        <v>1891.3000199084211</v>
      </c>
      <c r="Q698" s="4">
        <f>J698/7.5345</f>
        <v>1801.2383038025084</v>
      </c>
      <c r="R698" s="4"/>
      <c r="S698" s="4"/>
      <c r="T698" s="4"/>
      <c r="U698" s="4"/>
      <c r="V698" s="4"/>
      <c r="W698" t="s">
        <v>703</v>
      </c>
      <c r="X698" s="4">
        <f t="shared" ref="X698" si="659">I701+J701+K701+L701+M701+N701+O701</f>
        <v>6764.9400000000005</v>
      </c>
      <c r="Y698" s="4">
        <f t="shared" ref="Y698" si="660">P701+Q701+R701+S701+T701+U701+V701</f>
        <v>897.86183555644038</v>
      </c>
      <c r="Z698" s="4">
        <v>7881.1551000000009</v>
      </c>
      <c r="AA698" s="4">
        <f>Table3[[#This Row],[Trošak         Iznos u KN]]/7.5345</f>
        <v>1046.0090384232531</v>
      </c>
      <c r="AB698" s="4"/>
      <c r="AC698" s="4"/>
      <c r="AD698" s="13">
        <v>81.19</v>
      </c>
    </row>
    <row r="699" spans="1:30" x14ac:dyDescent="0.2">
      <c r="A699" s="9"/>
      <c r="H699" t="s">
        <v>15</v>
      </c>
      <c r="I699" s="4">
        <v>3439.8</v>
      </c>
      <c r="J699" s="4">
        <v>3439.8</v>
      </c>
      <c r="K699" s="4"/>
      <c r="L699" s="4"/>
      <c r="M699" s="4"/>
      <c r="N699" s="4"/>
      <c r="O699" s="4"/>
      <c r="P699" s="4">
        <f t="shared" ref="P699:P700" si="661">I699/7.5345</f>
        <v>456.53991638463071</v>
      </c>
      <c r="Q699" s="4">
        <f t="shared" ref="Q699:Q701" si="662">J699/7.5345</f>
        <v>456.53991638463071</v>
      </c>
      <c r="R699" s="4"/>
      <c r="S699" s="4"/>
      <c r="T699" s="4"/>
      <c r="U699" s="4"/>
      <c r="V699" s="4"/>
      <c r="AB699" s="4"/>
      <c r="AC699" s="4"/>
      <c r="AD699" s="13"/>
    </row>
    <row r="700" spans="1:30" x14ac:dyDescent="0.2">
      <c r="A700" s="7"/>
      <c r="H700" t="s">
        <v>16</v>
      </c>
      <c r="I700" s="4">
        <v>10810.2</v>
      </c>
      <c r="J700" s="4">
        <v>10131.630000000001</v>
      </c>
      <c r="K700" s="4"/>
      <c r="L700" s="4"/>
      <c r="M700" s="4"/>
      <c r="N700" s="4"/>
      <c r="O700" s="4"/>
      <c r="P700" s="4">
        <f t="shared" si="661"/>
        <v>1434.7601035237906</v>
      </c>
      <c r="Q700" s="4">
        <f t="shared" si="662"/>
        <v>1344.6983874178777</v>
      </c>
      <c r="R700" s="4"/>
      <c r="S700" s="4"/>
      <c r="T700" s="4"/>
      <c r="U700" s="4"/>
      <c r="V700" s="4"/>
      <c r="AB700" s="4"/>
      <c r="AC700" s="4"/>
      <c r="AD700" s="13"/>
    </row>
    <row r="701" spans="1:30" x14ac:dyDescent="0.2">
      <c r="A701" s="9"/>
      <c r="H701" t="s">
        <v>17</v>
      </c>
      <c r="I701" s="4">
        <v>3325.1400000000003</v>
      </c>
      <c r="J701" s="4">
        <v>3439.8</v>
      </c>
      <c r="K701" s="4"/>
      <c r="L701" s="4"/>
      <c r="M701" s="4"/>
      <c r="N701" s="4"/>
      <c r="O701" s="4"/>
      <c r="P701" s="4">
        <f>I701/7.5345</f>
        <v>441.32191917180967</v>
      </c>
      <c r="Q701" s="4">
        <f t="shared" si="662"/>
        <v>456.53991638463071</v>
      </c>
      <c r="R701" s="4"/>
      <c r="S701" s="4"/>
      <c r="T701" s="4"/>
      <c r="U701" s="4"/>
      <c r="V701" s="4"/>
      <c r="AB701" s="4"/>
      <c r="AC701" s="4"/>
      <c r="AD701" s="13"/>
    </row>
    <row r="702" spans="1:30" x14ac:dyDescent="0.2">
      <c r="A702" s="7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AB702" s="4"/>
      <c r="AC702" s="4"/>
      <c r="AD702" s="13"/>
    </row>
    <row r="703" spans="1:30" x14ac:dyDescent="0.2">
      <c r="A703" s="9">
        <v>140</v>
      </c>
      <c r="B703" t="s">
        <v>704</v>
      </c>
      <c r="C703" t="s">
        <v>705</v>
      </c>
      <c r="D703" t="s">
        <v>705</v>
      </c>
      <c r="E703" t="s">
        <v>706</v>
      </c>
      <c r="F703" t="s">
        <v>707</v>
      </c>
      <c r="G703" t="s">
        <v>708</v>
      </c>
      <c r="H703" t="s">
        <v>13</v>
      </c>
      <c r="I703" s="4"/>
      <c r="J703" s="4"/>
      <c r="K703" s="4"/>
      <c r="L703" s="4">
        <v>3210.24</v>
      </c>
      <c r="M703" s="4">
        <v>3210.24</v>
      </c>
      <c r="N703" s="4">
        <v>3210.24</v>
      </c>
      <c r="O703" s="4">
        <v>167.26</v>
      </c>
      <c r="P703" s="4"/>
      <c r="Q703" s="4"/>
      <c r="R703" s="4"/>
      <c r="S703" s="4">
        <f>L703/7.5345</f>
        <v>426.07206848496907</v>
      </c>
      <c r="T703" s="4">
        <f>M703/7.5345</f>
        <v>426.07206848496907</v>
      </c>
      <c r="U703" s="4">
        <f>N703/7.5345</f>
        <v>426.07206848496907</v>
      </c>
      <c r="V703" s="4">
        <f>O703/7.5345</f>
        <v>22.19921693543035</v>
      </c>
      <c r="W703" t="s">
        <v>709</v>
      </c>
      <c r="X703" s="4">
        <f t="shared" ref="X703:X763" si="663">I706+J706+K706+L706+M706+N706+O706</f>
        <v>42.259999999999991</v>
      </c>
      <c r="Y703" s="4">
        <f t="shared" ref="Y703" si="664">P706+Q706+R706+S706+T706+U706+V706</f>
        <v>5.6088658836020953</v>
      </c>
      <c r="Z703" s="4">
        <v>49.232899999999994</v>
      </c>
      <c r="AA703" s="4">
        <f>Table3[[#This Row],[Trošak         Iznos u KN]]/7.5345</f>
        <v>6.5343287543964417</v>
      </c>
      <c r="AB703" s="4"/>
      <c r="AC703" s="4"/>
      <c r="AD703" s="13">
        <v>0.51</v>
      </c>
    </row>
    <row r="704" spans="1:30" x14ac:dyDescent="0.2">
      <c r="A704" s="7"/>
      <c r="H704" t="s">
        <v>15</v>
      </c>
      <c r="I704" s="4"/>
      <c r="J704" s="4"/>
      <c r="K704" s="4"/>
      <c r="L704" s="4">
        <v>3210.24</v>
      </c>
      <c r="M704" s="4">
        <v>3210.24</v>
      </c>
      <c r="N704" s="4">
        <v>3210.24</v>
      </c>
      <c r="O704" s="4">
        <v>125</v>
      </c>
      <c r="P704" s="4"/>
      <c r="Q704" s="4"/>
      <c r="R704" s="4"/>
      <c r="S704" s="4">
        <f t="shared" ref="S704:S705" si="665">L704/7.5345</f>
        <v>426.07206848496907</v>
      </c>
      <c r="T704" s="4">
        <f t="shared" ref="T704:T706" si="666">M704/7.5345</f>
        <v>426.07206848496907</v>
      </c>
      <c r="U704" s="4">
        <f t="shared" ref="U704:U706" si="667">N704/7.5345</f>
        <v>426.07206848496907</v>
      </c>
      <c r="V704" s="4">
        <f t="shared" ref="V704:V705" si="668">O704/7.5345</f>
        <v>16.590351051828257</v>
      </c>
      <c r="AB704" s="4"/>
      <c r="AC704" s="4"/>
      <c r="AD704" s="13"/>
    </row>
    <row r="705" spans="1:30" x14ac:dyDescent="0.2">
      <c r="A705" s="9"/>
      <c r="H705" t="s">
        <v>16</v>
      </c>
      <c r="I705" s="4"/>
      <c r="J705" s="4"/>
      <c r="K705" s="4"/>
      <c r="L705" s="4">
        <v>0</v>
      </c>
      <c r="M705" s="4">
        <v>0</v>
      </c>
      <c r="N705" s="4">
        <v>0</v>
      </c>
      <c r="O705" s="4">
        <v>42.259999999999991</v>
      </c>
      <c r="P705" s="4"/>
      <c r="Q705" s="4"/>
      <c r="R705" s="4"/>
      <c r="S705" s="4">
        <f t="shared" si="665"/>
        <v>0</v>
      </c>
      <c r="T705" s="4">
        <f t="shared" si="666"/>
        <v>0</v>
      </c>
      <c r="U705" s="4">
        <f t="shared" si="667"/>
        <v>0</v>
      </c>
      <c r="V705" s="4">
        <f t="shared" si="668"/>
        <v>5.6088658836020953</v>
      </c>
      <c r="AB705" s="4"/>
      <c r="AC705" s="4"/>
      <c r="AD705" s="13"/>
    </row>
    <row r="706" spans="1:30" x14ac:dyDescent="0.2">
      <c r="A706" s="7"/>
      <c r="H706" t="s">
        <v>17</v>
      </c>
      <c r="I706" s="4"/>
      <c r="J706" s="4"/>
      <c r="K706" s="4"/>
      <c r="L706" s="4">
        <v>0</v>
      </c>
      <c r="M706" s="4">
        <v>0</v>
      </c>
      <c r="N706" s="4">
        <v>0</v>
      </c>
      <c r="O706" s="4">
        <v>42.259999999999991</v>
      </c>
      <c r="P706" s="4"/>
      <c r="Q706" s="4"/>
      <c r="R706" s="4"/>
      <c r="S706" s="4">
        <f>L706/7.5345</f>
        <v>0</v>
      </c>
      <c r="T706" s="4">
        <f t="shared" si="666"/>
        <v>0</v>
      </c>
      <c r="U706" s="4">
        <f t="shared" si="667"/>
        <v>0</v>
      </c>
      <c r="V706" s="4">
        <f>O706/7.5345</f>
        <v>5.6088658836020953</v>
      </c>
      <c r="AB706" s="4"/>
      <c r="AC706" s="4"/>
      <c r="AD706" s="13"/>
    </row>
    <row r="707" spans="1:30" x14ac:dyDescent="0.2">
      <c r="A707" s="9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AB707" s="4"/>
      <c r="AC707" s="4"/>
      <c r="AD707" s="13"/>
    </row>
    <row r="708" spans="1:30" x14ac:dyDescent="0.2">
      <c r="A708" s="7">
        <v>141</v>
      </c>
      <c r="B708" t="s">
        <v>710</v>
      </c>
      <c r="C708" t="s">
        <v>9</v>
      </c>
      <c r="D708" t="s">
        <v>9</v>
      </c>
      <c r="E708" t="s">
        <v>711</v>
      </c>
      <c r="F708" t="s">
        <v>712</v>
      </c>
      <c r="G708" t="s">
        <v>713</v>
      </c>
      <c r="H708" t="s">
        <v>13</v>
      </c>
      <c r="I708" s="4"/>
      <c r="J708" s="4"/>
      <c r="K708" s="4"/>
      <c r="L708" s="4">
        <v>7932.54</v>
      </c>
      <c r="M708" s="4">
        <v>9191.77</v>
      </c>
      <c r="N708" s="4">
        <v>10000.35</v>
      </c>
      <c r="O708" s="4">
        <v>382.77</v>
      </c>
      <c r="P708" s="4"/>
      <c r="Q708" s="4"/>
      <c r="R708" s="4"/>
      <c r="S708" s="4">
        <f>L708/7.5345</f>
        <v>1052.8289866613577</v>
      </c>
      <c r="T708" s="4">
        <f>M708/7.5345</f>
        <v>1219.9575287013074</v>
      </c>
      <c r="U708" s="4">
        <f>N708/7.5345</f>
        <v>1327.2745371292056</v>
      </c>
      <c r="V708" s="4">
        <f>O708/7.5345</f>
        <v>50.802309376866411</v>
      </c>
      <c r="W708" t="s">
        <v>714</v>
      </c>
      <c r="X708" s="4">
        <f t="shared" ref="X708:X768" si="669">I711+J711+K711+L711+M711+N711+O711</f>
        <v>11241.071428571428</v>
      </c>
      <c r="Y708" s="4">
        <f t="shared" ref="Y708" si="670">P711+Q711+R711+S711+T711+U711+V711</f>
        <v>1491.9465695894123</v>
      </c>
      <c r="Z708" s="4">
        <v>13095.848214285714</v>
      </c>
      <c r="AA708" s="4">
        <f>Table3[[#This Row],[Trošak         Iznos u KN]]/7.5345</f>
        <v>1738.1177535716654</v>
      </c>
      <c r="AB708" s="4"/>
      <c r="AC708" s="4"/>
      <c r="AD708" s="13">
        <v>134.9</v>
      </c>
    </row>
    <row r="709" spans="1:30" x14ac:dyDescent="0.2">
      <c r="A709" s="9"/>
      <c r="H709" t="s">
        <v>15</v>
      </c>
      <c r="I709" s="4"/>
      <c r="J709" s="4"/>
      <c r="K709" s="4"/>
      <c r="L709" s="4">
        <v>3625</v>
      </c>
      <c r="M709" s="4">
        <v>3750</v>
      </c>
      <c r="N709" s="4">
        <v>3750</v>
      </c>
      <c r="O709" s="4">
        <v>125</v>
      </c>
      <c r="P709" s="4"/>
      <c r="Q709" s="4"/>
      <c r="R709" s="4"/>
      <c r="S709" s="4">
        <f t="shared" ref="S709:S710" si="671">L709/7.5345</f>
        <v>481.12018050301941</v>
      </c>
      <c r="T709" s="4">
        <f t="shared" ref="T709:T711" si="672">M709/7.5345</f>
        <v>497.71053155484765</v>
      </c>
      <c r="U709" s="4">
        <f t="shared" ref="U709:U711" si="673">N709/7.5345</f>
        <v>497.71053155484765</v>
      </c>
      <c r="V709" s="4">
        <f t="shared" ref="V709:V710" si="674">O709/7.5345</f>
        <v>16.590351051828257</v>
      </c>
      <c r="AB709" s="4"/>
      <c r="AC709" s="4"/>
      <c r="AD709" s="13"/>
    </row>
    <row r="710" spans="1:30" x14ac:dyDescent="0.2">
      <c r="A710" s="7"/>
      <c r="H710" t="s">
        <v>16</v>
      </c>
      <c r="I710" s="4"/>
      <c r="J710" s="4"/>
      <c r="K710" s="4"/>
      <c r="L710" s="4">
        <v>4307.54</v>
      </c>
      <c r="M710" s="4">
        <v>5441.77</v>
      </c>
      <c r="N710" s="4">
        <v>6250.35</v>
      </c>
      <c r="O710" s="4">
        <v>257.77</v>
      </c>
      <c r="P710" s="4"/>
      <c r="Q710" s="4"/>
      <c r="R710" s="4"/>
      <c r="S710" s="4">
        <f t="shared" si="671"/>
        <v>571.70880615833823</v>
      </c>
      <c r="T710" s="4">
        <f t="shared" si="672"/>
        <v>722.24699714645965</v>
      </c>
      <c r="U710" s="4">
        <f t="shared" si="673"/>
        <v>829.56400557435791</v>
      </c>
      <c r="V710" s="4">
        <f t="shared" si="674"/>
        <v>34.211958325038154</v>
      </c>
      <c r="AB710" s="4"/>
      <c r="AC710" s="4"/>
      <c r="AD710" s="13"/>
    </row>
    <row r="711" spans="1:30" x14ac:dyDescent="0.2">
      <c r="A711" s="9"/>
      <c r="H711" t="s">
        <v>17</v>
      </c>
      <c r="I711" s="4"/>
      <c r="J711" s="4"/>
      <c r="K711" s="4"/>
      <c r="L711" s="4">
        <v>3616.0714285714284</v>
      </c>
      <c r="M711" s="4">
        <v>3750</v>
      </c>
      <c r="N711" s="4">
        <v>3750</v>
      </c>
      <c r="O711" s="4">
        <v>125</v>
      </c>
      <c r="P711" s="4"/>
      <c r="Q711" s="4"/>
      <c r="R711" s="4"/>
      <c r="S711" s="4">
        <f>L711/7.5345</f>
        <v>479.93515542788879</v>
      </c>
      <c r="T711" s="4">
        <f t="shared" si="672"/>
        <v>497.71053155484765</v>
      </c>
      <c r="U711" s="4">
        <f t="shared" si="673"/>
        <v>497.71053155484765</v>
      </c>
      <c r="V711" s="4">
        <f>O711/7.5345</f>
        <v>16.590351051828257</v>
      </c>
      <c r="AB711" s="4"/>
      <c r="AC711" s="4"/>
      <c r="AD711" s="13"/>
    </row>
    <row r="712" spans="1:30" x14ac:dyDescent="0.2">
      <c r="A712" s="7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AB712" s="4"/>
      <c r="AC712" s="4"/>
      <c r="AD712" s="13"/>
    </row>
    <row r="713" spans="1:30" x14ac:dyDescent="0.2">
      <c r="A713" s="9">
        <v>142</v>
      </c>
      <c r="B713" t="s">
        <v>715</v>
      </c>
      <c r="C713" t="s">
        <v>544</v>
      </c>
      <c r="D713" t="s">
        <v>135</v>
      </c>
      <c r="E713" t="s">
        <v>716</v>
      </c>
      <c r="F713" t="s">
        <v>717</v>
      </c>
      <c r="G713" t="s">
        <v>718</v>
      </c>
      <c r="H713" t="s">
        <v>13</v>
      </c>
      <c r="I713" s="4">
        <v>9352.65</v>
      </c>
      <c r="J713" s="4">
        <v>12632.13</v>
      </c>
      <c r="K713" s="4">
        <v>13500.01</v>
      </c>
      <c r="L713" s="4">
        <v>8100</v>
      </c>
      <c r="M713" s="4"/>
      <c r="N713" s="4"/>
      <c r="O713" s="4"/>
      <c r="P713" s="4">
        <f>I713/7.5345</f>
        <v>1241.3099741190522</v>
      </c>
      <c r="Q713" s="4">
        <f>J713/7.5345</f>
        <v>1676.57176985865</v>
      </c>
      <c r="R713" s="4">
        <f>K713/7.5345</f>
        <v>1791.7592408255357</v>
      </c>
      <c r="S713" s="4">
        <f>L713/7.5345</f>
        <v>1075.0547481584711</v>
      </c>
      <c r="T713" s="4"/>
      <c r="U713" s="4"/>
      <c r="V713" s="4"/>
      <c r="W713" t="s">
        <v>719</v>
      </c>
      <c r="X713" s="4">
        <f t="shared" ref="X713" si="675">I716+J716+K716+L716+M716+N716+O716</f>
        <v>10690.720000000001</v>
      </c>
      <c r="Y713" s="4">
        <f t="shared" ref="Y713" si="676">P716+Q716+R716+S716+T716+U716+V716</f>
        <v>1418.902382374411</v>
      </c>
      <c r="Z713" s="4">
        <v>12454.688800000002</v>
      </c>
      <c r="AA713" s="4">
        <f>Table3[[#This Row],[Trošak         Iznos u KN]]/7.5345</f>
        <v>1653.0212754661891</v>
      </c>
      <c r="AB713" s="4"/>
      <c r="AC713" s="4"/>
      <c r="AD713" s="13">
        <v>128.29</v>
      </c>
    </row>
    <row r="714" spans="1:30" x14ac:dyDescent="0.2">
      <c r="A714" s="7"/>
      <c r="H714" t="s">
        <v>15</v>
      </c>
      <c r="I714" s="4">
        <v>3439.8</v>
      </c>
      <c r="J714" s="4">
        <v>3439.8</v>
      </c>
      <c r="K714" s="4">
        <v>3750</v>
      </c>
      <c r="L714" s="4">
        <v>2125</v>
      </c>
      <c r="M714" s="4"/>
      <c r="N714" s="4"/>
      <c r="O714" s="4"/>
      <c r="P714" s="4">
        <f t="shared" ref="P714:P715" si="677">I714/7.5345</f>
        <v>456.53991638463071</v>
      </c>
      <c r="Q714" s="4">
        <f t="shared" ref="Q714:Q716" si="678">J714/7.5345</f>
        <v>456.53991638463071</v>
      </c>
      <c r="R714" s="4">
        <f t="shared" ref="R714:R716" si="679">K714/7.5345</f>
        <v>497.71053155484765</v>
      </c>
      <c r="S714" s="4">
        <f t="shared" ref="S714:S715" si="680">L714/7.5345</f>
        <v>282.03596788108035</v>
      </c>
      <c r="T714" s="4"/>
      <c r="U714" s="4"/>
      <c r="V714" s="4"/>
      <c r="AB714" s="4"/>
      <c r="AC714" s="4"/>
      <c r="AD714" s="13"/>
    </row>
    <row r="715" spans="1:30" x14ac:dyDescent="0.2">
      <c r="A715" s="9"/>
      <c r="H715" t="s">
        <v>16</v>
      </c>
      <c r="I715" s="4">
        <v>5912.8499999999995</v>
      </c>
      <c r="J715" s="4">
        <v>9192.3299999999981</v>
      </c>
      <c r="K715" s="4">
        <v>9750.01</v>
      </c>
      <c r="L715" s="4">
        <v>5975</v>
      </c>
      <c r="M715" s="4"/>
      <c r="N715" s="4"/>
      <c r="O715" s="4"/>
      <c r="P715" s="4">
        <f t="shared" si="677"/>
        <v>784.77005773442158</v>
      </c>
      <c r="Q715" s="4">
        <f t="shared" si="678"/>
        <v>1220.0318534740193</v>
      </c>
      <c r="R715" s="4">
        <f t="shared" si="679"/>
        <v>1294.0487092706881</v>
      </c>
      <c r="S715" s="4">
        <f t="shared" si="680"/>
        <v>793.01878027739065</v>
      </c>
      <c r="T715" s="4"/>
      <c r="U715" s="4"/>
      <c r="V715" s="4"/>
      <c r="AB715" s="4"/>
      <c r="AC715" s="4"/>
      <c r="AD715" s="13"/>
    </row>
    <row r="716" spans="1:30" x14ac:dyDescent="0.2">
      <c r="A716" s="7"/>
      <c r="H716" t="s">
        <v>17</v>
      </c>
      <c r="I716" s="4">
        <v>1375.92</v>
      </c>
      <c r="J716" s="4">
        <v>3439.8</v>
      </c>
      <c r="K716" s="4">
        <v>3750</v>
      </c>
      <c r="L716" s="4">
        <v>2125</v>
      </c>
      <c r="M716" s="4"/>
      <c r="N716" s="4"/>
      <c r="O716" s="4"/>
      <c r="P716" s="4">
        <f>I716/7.5345</f>
        <v>182.61596655385227</v>
      </c>
      <c r="Q716" s="4">
        <f t="shared" si="678"/>
        <v>456.53991638463071</v>
      </c>
      <c r="R716" s="4">
        <f t="shared" si="679"/>
        <v>497.71053155484765</v>
      </c>
      <c r="S716" s="4">
        <f>L716/7.5345</f>
        <v>282.03596788108035</v>
      </c>
      <c r="T716" s="4"/>
      <c r="U716" s="4"/>
      <c r="V716" s="4"/>
      <c r="AB716" s="4"/>
      <c r="AC716" s="4"/>
      <c r="AD716" s="13"/>
    </row>
    <row r="717" spans="1:30" x14ac:dyDescent="0.2">
      <c r="A717" s="9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AB717" s="4"/>
      <c r="AC717" s="4"/>
      <c r="AD717" s="13"/>
    </row>
    <row r="718" spans="1:30" x14ac:dyDescent="0.2">
      <c r="A718" s="7">
        <v>143</v>
      </c>
      <c r="B718" t="s">
        <v>720</v>
      </c>
      <c r="C718" t="s">
        <v>9</v>
      </c>
      <c r="D718" t="s">
        <v>9</v>
      </c>
      <c r="E718" t="s">
        <v>721</v>
      </c>
      <c r="F718" t="s">
        <v>722</v>
      </c>
      <c r="G718" t="s">
        <v>723</v>
      </c>
      <c r="H718" t="s">
        <v>13</v>
      </c>
      <c r="I718" s="4"/>
      <c r="J718" s="4"/>
      <c r="K718" s="4"/>
      <c r="L718" s="4"/>
      <c r="M718" s="4">
        <v>7880.04</v>
      </c>
      <c r="N718" s="4">
        <v>1791</v>
      </c>
      <c r="O718" s="4"/>
      <c r="P718" s="4"/>
      <c r="Q718" s="4"/>
      <c r="R718" s="4"/>
      <c r="S718" s="4"/>
      <c r="T718" s="4">
        <f>M718/7.5345</f>
        <v>1045.8610392195899</v>
      </c>
      <c r="U718" s="4">
        <f>N718/7.5345</f>
        <v>237.70654987059524</v>
      </c>
      <c r="V718" s="4"/>
      <c r="W718" t="s">
        <v>724</v>
      </c>
      <c r="X718" s="4">
        <f t="shared" si="663"/>
        <v>4375</v>
      </c>
      <c r="Y718" s="4">
        <f t="shared" ref="Y718" si="681">P721+Q721+R721+S721+T721+U721+V721</f>
        <v>580.66228681398889</v>
      </c>
      <c r="Z718" s="4">
        <v>5096.875</v>
      </c>
      <c r="AA718" s="4">
        <f>Table3[[#This Row],[Trošak         Iznos u KN]]/7.5345</f>
        <v>676.47156413829714</v>
      </c>
      <c r="AB718" s="4"/>
      <c r="AC718" s="4"/>
      <c r="AD718" s="13">
        <v>52.49</v>
      </c>
    </row>
    <row r="719" spans="1:30" x14ac:dyDescent="0.2">
      <c r="A719" s="9"/>
      <c r="H719" t="s">
        <v>15</v>
      </c>
      <c r="I719" s="4"/>
      <c r="J719" s="4"/>
      <c r="K719" s="4"/>
      <c r="L719" s="4"/>
      <c r="M719" s="4">
        <v>3750</v>
      </c>
      <c r="N719" s="4">
        <v>625</v>
      </c>
      <c r="O719" s="4"/>
      <c r="P719" s="4"/>
      <c r="Q719" s="4"/>
      <c r="R719" s="4"/>
      <c r="S719" s="4"/>
      <c r="T719" s="4">
        <f t="shared" ref="T719:T720" si="682">M719/7.5345</f>
        <v>497.71053155484765</v>
      </c>
      <c r="U719" s="4">
        <f t="shared" ref="U719:U721" si="683">N719/7.5345</f>
        <v>82.951755259141279</v>
      </c>
      <c r="V719" s="4"/>
      <c r="AB719" s="4"/>
      <c r="AC719" s="4"/>
      <c r="AD719" s="13"/>
    </row>
    <row r="720" spans="1:30" x14ac:dyDescent="0.2">
      <c r="A720" s="7"/>
      <c r="H720" t="s">
        <v>16</v>
      </c>
      <c r="I720" s="4"/>
      <c r="J720" s="4"/>
      <c r="K720" s="4"/>
      <c r="L720" s="4"/>
      <c r="M720" s="4">
        <v>4130.04</v>
      </c>
      <c r="N720" s="4">
        <v>1166</v>
      </c>
      <c r="O720" s="4"/>
      <c r="P720" s="4"/>
      <c r="Q720" s="4"/>
      <c r="R720" s="4"/>
      <c r="S720" s="4"/>
      <c r="T720" s="4">
        <f t="shared" si="682"/>
        <v>548.15050766474212</v>
      </c>
      <c r="U720" s="4">
        <f t="shared" si="683"/>
        <v>154.75479461145397</v>
      </c>
      <c r="V720" s="4"/>
      <c r="AB720" s="4"/>
      <c r="AC720" s="4"/>
      <c r="AD720" s="13"/>
    </row>
    <row r="721" spans="1:30" x14ac:dyDescent="0.2">
      <c r="A721" s="9"/>
      <c r="H721" t="s">
        <v>17</v>
      </c>
      <c r="I721" s="4"/>
      <c r="J721" s="4"/>
      <c r="K721" s="4"/>
      <c r="L721" s="4"/>
      <c r="M721" s="4">
        <v>3750</v>
      </c>
      <c r="N721" s="4">
        <v>625</v>
      </c>
      <c r="O721" s="4"/>
      <c r="P721" s="4"/>
      <c r="Q721" s="4"/>
      <c r="R721" s="4"/>
      <c r="S721" s="4"/>
      <c r="T721" s="4">
        <f>M721/7.5345</f>
        <v>497.71053155484765</v>
      </c>
      <c r="U721" s="4">
        <f t="shared" si="683"/>
        <v>82.951755259141279</v>
      </c>
      <c r="V721" s="4"/>
      <c r="W721" s="4"/>
      <c r="AB721" s="4"/>
      <c r="AC721" s="4"/>
      <c r="AD721" s="13"/>
    </row>
    <row r="722" spans="1:30" x14ac:dyDescent="0.2">
      <c r="A722" s="7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AB722" s="4"/>
      <c r="AC722" s="4"/>
      <c r="AD722" s="13"/>
    </row>
    <row r="723" spans="1:30" x14ac:dyDescent="0.2">
      <c r="A723" s="9">
        <v>144</v>
      </c>
      <c r="B723" t="s">
        <v>725</v>
      </c>
      <c r="C723" t="s">
        <v>60</v>
      </c>
      <c r="D723" t="s">
        <v>60</v>
      </c>
      <c r="E723" t="s">
        <v>726</v>
      </c>
      <c r="F723" t="s">
        <v>727</v>
      </c>
      <c r="G723" t="s">
        <v>728</v>
      </c>
      <c r="H723" t="s">
        <v>13</v>
      </c>
      <c r="I723" s="4"/>
      <c r="J723" s="4"/>
      <c r="K723" s="4"/>
      <c r="L723" s="4">
        <v>4495.49</v>
      </c>
      <c r="M723" s="4">
        <v>5443.27</v>
      </c>
      <c r="N723" s="4">
        <v>5655.43</v>
      </c>
      <c r="O723" s="4">
        <v>208.28</v>
      </c>
      <c r="P723" s="4"/>
      <c r="Q723" s="4"/>
      <c r="R723" s="4"/>
      <c r="S723" s="4">
        <f>L723/7.5345</f>
        <v>596.65405799986718</v>
      </c>
      <c r="T723" s="4">
        <f>M723/7.5345</f>
        <v>722.44608135908163</v>
      </c>
      <c r="U723" s="4">
        <f>N723/7.5345</f>
        <v>750.60455239232863</v>
      </c>
      <c r="V723" s="4">
        <f>O723/7.5345</f>
        <v>27.643506536598313</v>
      </c>
      <c r="W723" t="s">
        <v>729</v>
      </c>
      <c r="X723" s="4">
        <f t="shared" si="669"/>
        <v>4552.47</v>
      </c>
      <c r="Y723" s="4">
        <f t="shared" ref="Y723" si="684">P726+Q726+R726+S726+T726+U726+V726</f>
        <v>604.21660362333273</v>
      </c>
      <c r="Z723" s="4">
        <v>5303.6275500000002</v>
      </c>
      <c r="AA723" s="4">
        <f>Table3[[#This Row],[Trošak         Iznos u KN]]/7.5345</f>
        <v>703.9123432211826</v>
      </c>
      <c r="AB723" s="4"/>
      <c r="AC723" s="4"/>
      <c r="AD723" s="13">
        <v>54.63</v>
      </c>
    </row>
    <row r="724" spans="1:30" x14ac:dyDescent="0.2">
      <c r="A724" s="7"/>
      <c r="H724" t="s">
        <v>15</v>
      </c>
      <c r="I724" s="4"/>
      <c r="J724" s="4"/>
      <c r="K724" s="4"/>
      <c r="L724" s="4">
        <v>3625</v>
      </c>
      <c r="M724" s="4">
        <v>3750</v>
      </c>
      <c r="N724" s="4">
        <v>3750</v>
      </c>
      <c r="O724" s="4">
        <v>125</v>
      </c>
      <c r="P724" s="4"/>
      <c r="Q724" s="4"/>
      <c r="R724" s="4"/>
      <c r="S724" s="4">
        <f t="shared" ref="S724:S725" si="685">L724/7.5345</f>
        <v>481.12018050301941</v>
      </c>
      <c r="T724" s="4">
        <f t="shared" ref="T724:T726" si="686">M724/7.5345</f>
        <v>497.71053155484765</v>
      </c>
      <c r="U724" s="4">
        <f t="shared" ref="U724:U726" si="687">N724/7.5345</f>
        <v>497.71053155484765</v>
      </c>
      <c r="V724" s="4">
        <f t="shared" ref="V724:V725" si="688">O724/7.5345</f>
        <v>16.590351051828257</v>
      </c>
      <c r="AB724" s="4"/>
      <c r="AC724" s="4"/>
      <c r="AD724" s="13"/>
    </row>
    <row r="725" spans="1:30" x14ac:dyDescent="0.2">
      <c r="A725" s="9"/>
      <c r="H725" t="s">
        <v>16</v>
      </c>
      <c r="I725" s="4"/>
      <c r="J725" s="4"/>
      <c r="K725" s="4"/>
      <c r="L725" s="4">
        <v>870.48999999999978</v>
      </c>
      <c r="M725" s="4">
        <v>1693.2700000000004</v>
      </c>
      <c r="N725" s="4">
        <v>1905.4300000000003</v>
      </c>
      <c r="O725" s="4">
        <v>83.28</v>
      </c>
      <c r="P725" s="4"/>
      <c r="Q725" s="4"/>
      <c r="R725" s="4"/>
      <c r="S725" s="4">
        <f t="shared" si="685"/>
        <v>115.53387749684779</v>
      </c>
      <c r="T725" s="4">
        <f t="shared" si="686"/>
        <v>224.7355498042339</v>
      </c>
      <c r="U725" s="4">
        <f t="shared" si="687"/>
        <v>252.89402083748095</v>
      </c>
      <c r="V725" s="4">
        <f t="shared" si="688"/>
        <v>11.053155484770057</v>
      </c>
      <c r="AB725" s="4"/>
      <c r="AC725" s="4"/>
      <c r="AD725" s="13"/>
    </row>
    <row r="726" spans="1:30" x14ac:dyDescent="0.2">
      <c r="A726" s="7"/>
      <c r="H726" t="s">
        <v>17</v>
      </c>
      <c r="I726" s="4"/>
      <c r="J726" s="4"/>
      <c r="K726" s="4"/>
      <c r="L726" s="4">
        <v>870.48999999999978</v>
      </c>
      <c r="M726" s="4">
        <v>1693.2700000000004</v>
      </c>
      <c r="N726" s="4">
        <v>1905.4300000000003</v>
      </c>
      <c r="O726" s="4">
        <v>83.28</v>
      </c>
      <c r="P726" s="4"/>
      <c r="Q726" s="4"/>
      <c r="R726" s="4"/>
      <c r="S726" s="4">
        <f>L726/7.5345</f>
        <v>115.53387749684779</v>
      </c>
      <c r="T726" s="4">
        <f t="shared" si="686"/>
        <v>224.7355498042339</v>
      </c>
      <c r="U726" s="4">
        <f t="shared" si="687"/>
        <v>252.89402083748095</v>
      </c>
      <c r="V726" s="4">
        <f>O726/7.5345</f>
        <v>11.053155484770057</v>
      </c>
      <c r="AB726" s="4"/>
      <c r="AC726" s="4"/>
      <c r="AD726" s="13"/>
    </row>
    <row r="727" spans="1:30" x14ac:dyDescent="0.2">
      <c r="A727" s="9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AB727" s="4"/>
      <c r="AC727" s="4"/>
      <c r="AD727" s="13"/>
    </row>
    <row r="728" spans="1:30" x14ac:dyDescent="0.2">
      <c r="A728" s="7">
        <v>145</v>
      </c>
      <c r="B728" t="s">
        <v>730</v>
      </c>
      <c r="C728" t="s">
        <v>9</v>
      </c>
      <c r="D728" t="s">
        <v>9</v>
      </c>
      <c r="E728" t="s">
        <v>731</v>
      </c>
      <c r="F728" t="s">
        <v>732</v>
      </c>
      <c r="G728" t="s">
        <v>121</v>
      </c>
      <c r="H728" t="s">
        <v>13</v>
      </c>
      <c r="I728" s="4">
        <v>10293.75</v>
      </c>
      <c r="J728" s="4"/>
      <c r="K728" s="4"/>
      <c r="L728" s="4"/>
      <c r="M728" s="4"/>
      <c r="N728" s="4"/>
      <c r="O728" s="4"/>
      <c r="P728" s="4">
        <f>I728/7.5345</f>
        <v>1366.2154091180569</v>
      </c>
      <c r="Q728" s="4"/>
      <c r="R728" s="4"/>
      <c r="S728" s="4"/>
      <c r="T728" s="4"/>
      <c r="U728" s="4"/>
      <c r="V728" s="4"/>
      <c r="W728" t="s">
        <v>733</v>
      </c>
      <c r="X728" s="4">
        <f t="shared" ref="X728" si="689">I731+J731+K731+L731+M731+N731+O731</f>
        <v>2293.2000000000003</v>
      </c>
      <c r="Y728" s="4">
        <f t="shared" ref="Y728" si="690">P731+Q731+R731+S731+T731+U731+V731</f>
        <v>304.35994425642048</v>
      </c>
      <c r="Z728" s="4">
        <v>2671.5780000000004</v>
      </c>
      <c r="AA728" s="4">
        <f>Table3[[#This Row],[Trošak         Iznos u KN]]/7.5345</f>
        <v>354.5793350587299</v>
      </c>
      <c r="AB728" s="4"/>
      <c r="AC728" s="4"/>
      <c r="AD728" s="13">
        <v>27.52</v>
      </c>
    </row>
    <row r="729" spans="1:30" x14ac:dyDescent="0.2">
      <c r="A729" s="9"/>
      <c r="H729" t="s">
        <v>15</v>
      </c>
      <c r="I729" s="4">
        <v>2407.86</v>
      </c>
      <c r="J729" s="4"/>
      <c r="K729" s="4"/>
      <c r="L729" s="4"/>
      <c r="M729" s="4"/>
      <c r="N729" s="4"/>
      <c r="O729" s="4"/>
      <c r="P729" s="4">
        <f t="shared" ref="P729:P730" si="691">I729/7.5345</f>
        <v>319.57794146924147</v>
      </c>
      <c r="Q729" s="4"/>
      <c r="R729" s="4"/>
      <c r="S729" s="4"/>
      <c r="T729" s="4"/>
      <c r="U729" s="4"/>
      <c r="V729" s="4"/>
      <c r="AB729" s="4"/>
      <c r="AC729" s="4"/>
      <c r="AD729" s="13"/>
    </row>
    <row r="730" spans="1:30" x14ac:dyDescent="0.2">
      <c r="A730" s="7"/>
      <c r="H730" t="s">
        <v>16</v>
      </c>
      <c r="I730" s="4">
        <v>7885.8899999999994</v>
      </c>
      <c r="J730" s="4"/>
      <c r="K730" s="4"/>
      <c r="L730" s="4"/>
      <c r="M730" s="4"/>
      <c r="N730" s="4"/>
      <c r="O730" s="4"/>
      <c r="P730" s="4">
        <f t="shared" si="691"/>
        <v>1046.6374676488153</v>
      </c>
      <c r="Q730" s="4"/>
      <c r="R730" s="4"/>
      <c r="S730" s="4"/>
      <c r="T730" s="4"/>
      <c r="U730" s="4"/>
      <c r="V730" s="4"/>
      <c r="AB730" s="4"/>
      <c r="AC730" s="4"/>
      <c r="AD730" s="13"/>
    </row>
    <row r="731" spans="1:30" x14ac:dyDescent="0.2">
      <c r="A731" s="9"/>
      <c r="H731" t="s">
        <v>17</v>
      </c>
      <c r="I731" s="4">
        <v>2293.2000000000003</v>
      </c>
      <c r="J731" s="4"/>
      <c r="K731" s="4"/>
      <c r="L731" s="4"/>
      <c r="M731" s="4"/>
      <c r="N731" s="4"/>
      <c r="O731" s="4"/>
      <c r="P731" s="4">
        <f>I731/7.5345</f>
        <v>304.35994425642048</v>
      </c>
      <c r="Q731" s="4"/>
      <c r="R731" s="4"/>
      <c r="S731" s="4"/>
      <c r="T731" s="4"/>
      <c r="U731" s="4"/>
      <c r="V731" s="4"/>
      <c r="AB731" s="4"/>
      <c r="AC731" s="4"/>
      <c r="AD731" s="13"/>
    </row>
    <row r="732" spans="1:30" x14ac:dyDescent="0.2">
      <c r="A732" s="7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AB732" s="4"/>
      <c r="AC732" s="4"/>
      <c r="AD732" s="13"/>
    </row>
    <row r="733" spans="1:30" x14ac:dyDescent="0.2">
      <c r="A733" s="9">
        <v>146</v>
      </c>
      <c r="B733" s="4" t="s">
        <v>734</v>
      </c>
      <c r="C733" s="4" t="s">
        <v>735</v>
      </c>
      <c r="D733" s="4" t="s">
        <v>25</v>
      </c>
      <c r="E733" s="4" t="s">
        <v>736</v>
      </c>
      <c r="F733" s="4" t="s">
        <v>737</v>
      </c>
      <c r="G733" s="4" t="s">
        <v>738</v>
      </c>
      <c r="H733" s="4" t="s">
        <v>13</v>
      </c>
      <c r="I733" s="4">
        <v>3386.35</v>
      </c>
      <c r="J733" s="4">
        <v>1347.24</v>
      </c>
      <c r="K733" s="4"/>
      <c r="L733" s="4"/>
      <c r="M733" s="4"/>
      <c r="N733" s="4"/>
      <c r="O733" s="4"/>
      <c r="P733" s="4">
        <f>I733/7.5345</f>
        <v>449.44588227486889</v>
      </c>
      <c r="Q733" s="4">
        <f>J733/7.5345</f>
        <v>178.80947640852079</v>
      </c>
      <c r="R733" s="4"/>
      <c r="S733" s="4"/>
      <c r="T733" s="4"/>
      <c r="U733" s="4"/>
      <c r="V733" s="4"/>
      <c r="W733" s="4" t="s">
        <v>739</v>
      </c>
      <c r="X733" s="4">
        <f t="shared" si="663"/>
        <v>200.6400000000001</v>
      </c>
      <c r="Y733" s="4">
        <f t="shared" ref="Y733" si="692">P736+Q736+R736+S736+T736+U736+V736</f>
        <v>26.629504280310584</v>
      </c>
      <c r="Z733" s="4">
        <v>233.74560000000011</v>
      </c>
      <c r="AA733" s="4">
        <f>Table3[[#This Row],[Trošak         Iznos u KN]]/7.5345</f>
        <v>31.023372486561829</v>
      </c>
      <c r="AB733" s="4"/>
      <c r="AC733" s="4"/>
      <c r="AD733" s="13">
        <v>2.4500000000000002</v>
      </c>
    </row>
    <row r="734" spans="1:30" x14ac:dyDescent="0.2">
      <c r="A734" s="7"/>
      <c r="B734" s="4"/>
      <c r="C734" s="4"/>
      <c r="D734" s="4"/>
      <c r="E734" s="4"/>
      <c r="F734" s="4"/>
      <c r="G734" s="4"/>
      <c r="H734" s="4" t="s">
        <v>15</v>
      </c>
      <c r="I734" s="4">
        <v>3386.35</v>
      </c>
      <c r="J734" s="4">
        <v>1146.5999999999999</v>
      </c>
      <c r="K734" s="4"/>
      <c r="L734" s="4"/>
      <c r="M734" s="4"/>
      <c r="N734" s="4"/>
      <c r="O734" s="4"/>
      <c r="P734" s="4">
        <f t="shared" ref="P734:P735" si="693">I734/7.5345</f>
        <v>449.44588227486889</v>
      </c>
      <c r="Q734" s="4">
        <f t="shared" ref="Q734:Q736" si="694">J734/7.5345</f>
        <v>152.17997212821021</v>
      </c>
      <c r="R734" s="4"/>
      <c r="S734" s="4"/>
      <c r="T734" s="4"/>
      <c r="U734" s="4"/>
      <c r="V734" s="4"/>
      <c r="W734" s="4"/>
      <c r="AB734" s="4"/>
      <c r="AC734" s="4"/>
      <c r="AD734" s="13"/>
    </row>
    <row r="735" spans="1:30" x14ac:dyDescent="0.2">
      <c r="A735" s="9"/>
      <c r="B735" s="4"/>
      <c r="C735" s="4"/>
      <c r="D735" s="4"/>
      <c r="E735" s="4"/>
      <c r="F735" s="4"/>
      <c r="G735" s="4"/>
      <c r="H735" s="4" t="s">
        <v>16</v>
      </c>
      <c r="I735" s="4">
        <v>0</v>
      </c>
      <c r="J735" s="4">
        <v>200.6400000000001</v>
      </c>
      <c r="K735" s="4"/>
      <c r="L735" s="4"/>
      <c r="M735" s="4"/>
      <c r="N735" s="4"/>
      <c r="O735" s="4"/>
      <c r="P735" s="4">
        <f t="shared" si="693"/>
        <v>0</v>
      </c>
      <c r="Q735" s="4">
        <f t="shared" si="694"/>
        <v>26.629504280310584</v>
      </c>
      <c r="R735" s="4"/>
      <c r="S735" s="4"/>
      <c r="T735" s="4"/>
      <c r="U735" s="4"/>
      <c r="V735" s="4"/>
      <c r="W735" s="4"/>
      <c r="AB735" s="4"/>
      <c r="AC735" s="4"/>
      <c r="AD735" s="13"/>
    </row>
    <row r="736" spans="1:30" x14ac:dyDescent="0.2">
      <c r="A736" s="7"/>
      <c r="B736" s="4"/>
      <c r="C736" s="4"/>
      <c r="D736" s="4"/>
      <c r="E736" s="4"/>
      <c r="F736" s="4"/>
      <c r="G736" s="4"/>
      <c r="H736" s="4" t="s">
        <v>17</v>
      </c>
      <c r="I736" s="4">
        <v>0</v>
      </c>
      <c r="J736" s="4">
        <v>200.6400000000001</v>
      </c>
      <c r="K736" s="4"/>
      <c r="L736" s="4"/>
      <c r="M736" s="4"/>
      <c r="N736" s="4"/>
      <c r="O736" s="4"/>
      <c r="P736" s="4">
        <f>I736/7.5345</f>
        <v>0</v>
      </c>
      <c r="Q736" s="4">
        <f t="shared" si="694"/>
        <v>26.629504280310584</v>
      </c>
      <c r="R736" s="4"/>
      <c r="S736" s="4"/>
      <c r="T736" s="4"/>
      <c r="U736" s="4"/>
      <c r="V736" s="4"/>
      <c r="W736" s="4"/>
      <c r="AB736" s="4"/>
      <c r="AC736" s="4"/>
      <c r="AD736" s="13"/>
    </row>
    <row r="737" spans="1:30" x14ac:dyDescent="0.2">
      <c r="A737" s="9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AB737" s="4"/>
      <c r="AC737" s="4"/>
      <c r="AD737" s="13"/>
    </row>
    <row r="738" spans="1:30" x14ac:dyDescent="0.2">
      <c r="A738" s="7">
        <v>147</v>
      </c>
      <c r="B738" t="s">
        <v>740</v>
      </c>
      <c r="C738" t="s">
        <v>741</v>
      </c>
      <c r="D738" t="s">
        <v>39</v>
      </c>
      <c r="E738" t="s">
        <v>742</v>
      </c>
      <c r="F738" t="s">
        <v>743</v>
      </c>
      <c r="G738" t="s">
        <v>713</v>
      </c>
      <c r="H738" t="s">
        <v>13</v>
      </c>
      <c r="I738" s="4">
        <v>4636.1899999999996</v>
      </c>
      <c r="J738" s="4"/>
      <c r="K738" s="4"/>
      <c r="L738" s="4"/>
      <c r="M738" s="4"/>
      <c r="N738" s="4"/>
      <c r="O738" s="4"/>
      <c r="P738" s="4">
        <f>I738/7.5345</f>
        <v>615.32815714380513</v>
      </c>
      <c r="Q738" s="4"/>
      <c r="R738" s="4"/>
      <c r="S738" s="4"/>
      <c r="T738" s="4"/>
      <c r="U738" s="4"/>
      <c r="V738" s="4"/>
      <c r="W738" t="s">
        <v>744</v>
      </c>
      <c r="X738" s="4">
        <f t="shared" si="669"/>
        <v>1949.2200000000003</v>
      </c>
      <c r="Y738" s="4">
        <f t="shared" ref="Y738" si="695">P741+Q741+R741+S741+T741+U741+V741</f>
        <v>258.70595261795739</v>
      </c>
      <c r="Z738" s="4">
        <v>2270.8413000000005</v>
      </c>
      <c r="AA738" s="4">
        <f>Table3[[#This Row],[Trošak         Iznos u KN]]/7.5345</f>
        <v>301.39243479992041</v>
      </c>
      <c r="AB738" s="4"/>
      <c r="AC738" s="4"/>
      <c r="AD738" s="13">
        <v>23.39</v>
      </c>
    </row>
    <row r="739" spans="1:30" x14ac:dyDescent="0.2">
      <c r="A739" s="9"/>
      <c r="H739" t="s">
        <v>15</v>
      </c>
      <c r="I739" s="4">
        <v>2063.87</v>
      </c>
      <c r="J739" s="4"/>
      <c r="K739" s="4"/>
      <c r="L739" s="4"/>
      <c r="M739" s="4"/>
      <c r="N739" s="4"/>
      <c r="O739" s="4"/>
      <c r="P739" s="4">
        <f t="shared" ref="P739:P740" si="696">I739/7.5345</f>
        <v>273.92262260269422</v>
      </c>
      <c r="Q739" s="4"/>
      <c r="R739" s="4"/>
      <c r="S739" s="4"/>
      <c r="T739" s="4"/>
      <c r="U739" s="4"/>
      <c r="V739" s="4"/>
      <c r="AB739" s="4"/>
      <c r="AC739" s="4"/>
      <c r="AD739" s="13"/>
    </row>
    <row r="740" spans="1:30" x14ac:dyDescent="0.2">
      <c r="A740" s="7"/>
      <c r="H740" t="s">
        <v>16</v>
      </c>
      <c r="I740" s="4">
        <v>2572.3199999999997</v>
      </c>
      <c r="J740" s="4"/>
      <c r="K740" s="4"/>
      <c r="L740" s="4"/>
      <c r="M740" s="4"/>
      <c r="N740" s="4"/>
      <c r="O740" s="4"/>
      <c r="P740" s="4">
        <f t="shared" si="696"/>
        <v>341.40553454111085</v>
      </c>
      <c r="Q740" s="4"/>
      <c r="R740" s="4"/>
      <c r="S740" s="4"/>
      <c r="T740" s="4"/>
      <c r="U740" s="4"/>
      <c r="V740" s="4"/>
      <c r="AB740" s="4"/>
      <c r="AC740" s="4"/>
      <c r="AD740" s="13"/>
    </row>
    <row r="741" spans="1:30" x14ac:dyDescent="0.2">
      <c r="A741" s="9"/>
      <c r="H741" t="s">
        <v>17</v>
      </c>
      <c r="I741" s="4">
        <v>1949.2200000000003</v>
      </c>
      <c r="J741" s="4"/>
      <c r="K741" s="4"/>
      <c r="L741" s="4"/>
      <c r="M741" s="4"/>
      <c r="N741" s="4"/>
      <c r="O741" s="4"/>
      <c r="P741" s="4">
        <f>I741/7.5345</f>
        <v>258.70595261795739</v>
      </c>
      <c r="Q741" s="4"/>
      <c r="R741" s="4"/>
      <c r="S741" s="4"/>
      <c r="T741" s="4"/>
      <c r="U741" s="4"/>
      <c r="V741" s="4"/>
      <c r="AB741" s="4"/>
      <c r="AC741" s="4"/>
      <c r="AD741" s="13"/>
    </row>
    <row r="742" spans="1:30" x14ac:dyDescent="0.2">
      <c r="A742" s="7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AB742" s="4"/>
      <c r="AC742" s="4"/>
      <c r="AD742" s="13"/>
    </row>
    <row r="743" spans="1:30" x14ac:dyDescent="0.2">
      <c r="A743" s="9">
        <v>148</v>
      </c>
      <c r="B743" t="s">
        <v>745</v>
      </c>
      <c r="C743" t="s">
        <v>9</v>
      </c>
      <c r="D743" t="s">
        <v>9</v>
      </c>
      <c r="E743" t="s">
        <v>746</v>
      </c>
      <c r="F743" t="s">
        <v>747</v>
      </c>
      <c r="G743" t="s">
        <v>636</v>
      </c>
      <c r="H743" t="s">
        <v>13</v>
      </c>
      <c r="I743" s="4">
        <v>6252.7</v>
      </c>
      <c r="J743" s="4"/>
      <c r="K743" s="4"/>
      <c r="L743" s="4"/>
      <c r="M743" s="4"/>
      <c r="N743" s="4"/>
      <c r="O743" s="4"/>
      <c r="P743" s="4">
        <f>I743/7.5345</f>
        <v>829.8759041741323</v>
      </c>
      <c r="Q743" s="4"/>
      <c r="R743" s="4"/>
      <c r="S743" s="4"/>
      <c r="T743" s="4"/>
      <c r="U743" s="4"/>
      <c r="V743" s="4"/>
      <c r="W743" t="s">
        <v>748</v>
      </c>
      <c r="X743" s="4">
        <f t="shared" ref="X743" si="697">I746+J746+K746+L746+M746+N746+O746</f>
        <v>1719.9</v>
      </c>
      <c r="Y743" s="4">
        <f t="shared" ref="Y743" si="698">P746+Q746+R746+S746+T746+U746+V746</f>
        <v>228.26995819231536</v>
      </c>
      <c r="Z743" s="4">
        <v>2003.6835000000001</v>
      </c>
      <c r="AA743" s="4">
        <f>Table3[[#This Row],[Trošak         Iznos u KN]]/7.5345</f>
        <v>265.93450129404738</v>
      </c>
      <c r="AB743" s="4"/>
      <c r="AC743" s="4"/>
      <c r="AD743" s="13">
        <v>20.64</v>
      </c>
    </row>
    <row r="744" spans="1:30" x14ac:dyDescent="0.2">
      <c r="A744" s="7"/>
      <c r="H744" t="s">
        <v>15</v>
      </c>
      <c r="I744" s="4">
        <v>1834.56</v>
      </c>
      <c r="J744" s="4"/>
      <c r="K744" s="4"/>
      <c r="L744" s="4"/>
      <c r="M744" s="4"/>
      <c r="N744" s="4"/>
      <c r="O744" s="4"/>
      <c r="P744" s="4">
        <f t="shared" ref="P744:P745" si="699">I744/7.5345</f>
        <v>243.48795540513635</v>
      </c>
      <c r="Q744" s="4"/>
      <c r="R744" s="4"/>
      <c r="S744" s="4"/>
      <c r="T744" s="4"/>
      <c r="U744" s="4"/>
      <c r="V744" s="4"/>
      <c r="AB744" s="4"/>
      <c r="AC744" s="4"/>
      <c r="AD744" s="13"/>
    </row>
    <row r="745" spans="1:30" x14ac:dyDescent="0.2">
      <c r="A745" s="9"/>
      <c r="H745" t="s">
        <v>16</v>
      </c>
      <c r="I745" s="4">
        <v>4418.1399999999994</v>
      </c>
      <c r="J745" s="4"/>
      <c r="K745" s="4"/>
      <c r="L745" s="4"/>
      <c r="M745" s="4"/>
      <c r="N745" s="4"/>
      <c r="O745" s="4"/>
      <c r="P745" s="4">
        <f t="shared" si="699"/>
        <v>586.3879487689959</v>
      </c>
      <c r="Q745" s="4"/>
      <c r="R745" s="4"/>
      <c r="S745" s="4"/>
      <c r="T745" s="4"/>
      <c r="U745" s="4"/>
      <c r="V745" s="4"/>
      <c r="AB745" s="4"/>
      <c r="AC745" s="4"/>
      <c r="AD745" s="13"/>
    </row>
    <row r="746" spans="1:30" x14ac:dyDescent="0.2">
      <c r="A746" s="7"/>
      <c r="H746" t="s">
        <v>17</v>
      </c>
      <c r="I746" s="4">
        <v>1719.9</v>
      </c>
      <c r="J746" s="4"/>
      <c r="K746" s="4"/>
      <c r="L746" s="4"/>
      <c r="M746" s="4"/>
      <c r="N746" s="4"/>
      <c r="O746" s="4"/>
      <c r="P746" s="4">
        <f>I746/7.5345</f>
        <v>228.26995819231536</v>
      </c>
      <c r="Q746" s="4"/>
      <c r="R746" s="4"/>
      <c r="S746" s="4"/>
      <c r="T746" s="4"/>
      <c r="U746" s="4"/>
      <c r="V746" s="4"/>
      <c r="AB746" s="4"/>
      <c r="AC746" s="4"/>
      <c r="AD746" s="13"/>
    </row>
    <row r="747" spans="1:30" x14ac:dyDescent="0.2">
      <c r="A747" s="9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AB747" s="4"/>
      <c r="AC747" s="4"/>
      <c r="AD747" s="13"/>
    </row>
    <row r="748" spans="1:30" x14ac:dyDescent="0.2">
      <c r="A748" s="7">
        <v>149</v>
      </c>
      <c r="B748" t="s">
        <v>749</v>
      </c>
      <c r="C748" t="s">
        <v>750</v>
      </c>
      <c r="D748" t="s">
        <v>751</v>
      </c>
      <c r="E748" t="s">
        <v>752</v>
      </c>
      <c r="F748" t="s">
        <v>753</v>
      </c>
      <c r="G748" t="s">
        <v>754</v>
      </c>
      <c r="H748" t="s">
        <v>13</v>
      </c>
      <c r="I748" s="4">
        <v>6484.55</v>
      </c>
      <c r="J748" s="4"/>
      <c r="K748" s="4"/>
      <c r="L748" s="4"/>
      <c r="M748" s="4"/>
      <c r="N748" s="4"/>
      <c r="O748" s="4"/>
      <c r="P748" s="4">
        <f>I748/7.5345</f>
        <v>860.6476873050633</v>
      </c>
      <c r="Q748" s="4"/>
      <c r="R748" s="4"/>
      <c r="S748" s="4"/>
      <c r="T748" s="4"/>
      <c r="U748" s="4"/>
      <c r="V748" s="4"/>
      <c r="W748" t="s">
        <v>755</v>
      </c>
      <c r="X748" s="4">
        <f t="shared" si="663"/>
        <v>3044.75</v>
      </c>
      <c r="Y748" s="4">
        <f t="shared" ref="Y748" si="700">P751+Q751+R751+S751+T751+U751+V751</f>
        <v>404.10777092043264</v>
      </c>
      <c r="Z748" s="4">
        <v>3547.13375</v>
      </c>
      <c r="AA748" s="4">
        <f>Table3[[#This Row],[Trošak         Iznos u KN]]/7.5345</f>
        <v>470.78555312230401</v>
      </c>
      <c r="AB748" s="4"/>
      <c r="AC748" s="4"/>
      <c r="AD748" s="13">
        <v>36.53</v>
      </c>
    </row>
    <row r="749" spans="1:30" x14ac:dyDescent="0.2">
      <c r="A749" s="9"/>
      <c r="H749" t="s">
        <v>15</v>
      </c>
      <c r="I749" s="4">
        <v>3439.8</v>
      </c>
      <c r="J749" s="4"/>
      <c r="K749" s="4"/>
      <c r="L749" s="4"/>
      <c r="M749" s="4"/>
      <c r="N749" s="4"/>
      <c r="O749" s="4"/>
      <c r="P749" s="4">
        <f t="shared" ref="P749:P750" si="701">I749/7.5345</f>
        <v>456.53991638463071</v>
      </c>
      <c r="Q749" s="4"/>
      <c r="R749" s="4"/>
      <c r="S749" s="4"/>
      <c r="T749" s="4"/>
      <c r="U749" s="4"/>
      <c r="V749" s="4"/>
      <c r="AB749" s="4"/>
      <c r="AC749" s="4"/>
      <c r="AD749" s="13"/>
    </row>
    <row r="750" spans="1:30" x14ac:dyDescent="0.2">
      <c r="A750" s="7"/>
      <c r="H750" t="s">
        <v>16</v>
      </c>
      <c r="I750" s="4">
        <v>3044.75</v>
      </c>
      <c r="J750" s="4"/>
      <c r="K750" s="4"/>
      <c r="L750" s="4"/>
      <c r="M750" s="4"/>
      <c r="N750" s="4"/>
      <c r="O750" s="4"/>
      <c r="P750" s="4">
        <f t="shared" si="701"/>
        <v>404.10777092043264</v>
      </c>
      <c r="Q750" s="4"/>
      <c r="R750" s="4"/>
      <c r="S750" s="4"/>
      <c r="T750" s="4"/>
      <c r="U750" s="4"/>
      <c r="V750" s="4"/>
      <c r="AB750" s="4"/>
      <c r="AC750" s="4"/>
      <c r="AD750" s="13"/>
    </row>
    <row r="751" spans="1:30" x14ac:dyDescent="0.2">
      <c r="A751" s="9"/>
      <c r="H751" t="s">
        <v>17</v>
      </c>
      <c r="I751" s="4">
        <v>3044.75</v>
      </c>
      <c r="J751" s="4"/>
      <c r="K751" s="4"/>
      <c r="L751" s="4"/>
      <c r="M751" s="4"/>
      <c r="N751" s="4"/>
      <c r="O751" s="4"/>
      <c r="P751" s="4">
        <f>I751/7.5345</f>
        <v>404.10777092043264</v>
      </c>
      <c r="Q751" s="4"/>
      <c r="R751" s="4"/>
      <c r="S751" s="4"/>
      <c r="T751" s="4"/>
      <c r="U751" s="4"/>
      <c r="V751" s="4"/>
      <c r="AB751" s="4"/>
      <c r="AC751" s="4"/>
      <c r="AD751" s="13"/>
    </row>
    <row r="752" spans="1:30" x14ac:dyDescent="0.2">
      <c r="A752" s="7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AB752" s="4"/>
      <c r="AC752" s="4"/>
      <c r="AD752" s="13"/>
    </row>
    <row r="753" spans="1:30" x14ac:dyDescent="0.2">
      <c r="A753" s="9">
        <v>150</v>
      </c>
      <c r="B753" t="s">
        <v>756</v>
      </c>
      <c r="C753" t="s">
        <v>9</v>
      </c>
      <c r="D753" t="s">
        <v>9</v>
      </c>
      <c r="E753" t="s">
        <v>757</v>
      </c>
      <c r="F753" t="s">
        <v>758</v>
      </c>
      <c r="G753" t="s">
        <v>351</v>
      </c>
      <c r="H753" t="s">
        <v>13</v>
      </c>
      <c r="I753" s="4"/>
      <c r="J753" s="4"/>
      <c r="K753" s="4"/>
      <c r="L753" s="4">
        <v>4832.37</v>
      </c>
      <c r="M753" s="4">
        <v>5723.85</v>
      </c>
      <c r="N753" s="4">
        <v>5972.73</v>
      </c>
      <c r="O753" s="4">
        <v>224.34</v>
      </c>
      <c r="P753" s="4"/>
      <c r="Q753" s="4"/>
      <c r="R753" s="4"/>
      <c r="S753" s="4">
        <f>L753/7.5345</f>
        <v>641.36571769858642</v>
      </c>
      <c r="T753" s="4">
        <f>M753/7.5345</f>
        <v>759.68544694405739</v>
      </c>
      <c r="U753" s="4">
        <f>N753/7.5345</f>
        <v>792.71749950228934</v>
      </c>
      <c r="V753" s="4">
        <f>O753/7.5345</f>
        <v>29.775034839737209</v>
      </c>
      <c r="W753" t="s">
        <v>759</v>
      </c>
      <c r="X753" s="4">
        <f t="shared" si="669"/>
        <v>5503.29</v>
      </c>
      <c r="Y753" s="4">
        <f t="shared" ref="Y753" si="702">P756+Q756+R756+S756+T756+U756+V756</f>
        <v>730.41210432012736</v>
      </c>
      <c r="Z753" s="4">
        <v>6411.3328499999998</v>
      </c>
      <c r="AA753" s="4">
        <f>Table3[[#This Row],[Trošak         Iznos u KN]]/7.5345</f>
        <v>850.93010153294836</v>
      </c>
      <c r="AB753" s="4"/>
      <c r="AC753" s="4"/>
      <c r="AD753" s="13">
        <v>66.03</v>
      </c>
    </row>
    <row r="754" spans="1:30" x14ac:dyDescent="0.2">
      <c r="A754" s="7"/>
      <c r="H754" t="s">
        <v>15</v>
      </c>
      <c r="I754" s="4"/>
      <c r="J754" s="4"/>
      <c r="K754" s="4"/>
      <c r="L754" s="4">
        <v>3625</v>
      </c>
      <c r="M754" s="4">
        <v>3750</v>
      </c>
      <c r="N754" s="4">
        <v>3750</v>
      </c>
      <c r="O754" s="4">
        <v>125</v>
      </c>
      <c r="P754" s="4"/>
      <c r="Q754" s="4"/>
      <c r="R754" s="4"/>
      <c r="S754" s="4">
        <f t="shared" ref="S754:S755" si="703">L754/7.5345</f>
        <v>481.12018050301941</v>
      </c>
      <c r="T754" s="4">
        <f t="shared" ref="T754:T756" si="704">M754/7.5345</f>
        <v>497.71053155484765</v>
      </c>
      <c r="U754" s="4">
        <f t="shared" ref="U754:U756" si="705">N754/7.5345</f>
        <v>497.71053155484765</v>
      </c>
      <c r="V754" s="4">
        <f t="shared" ref="V754:V755" si="706">O754/7.5345</f>
        <v>16.590351051828257</v>
      </c>
      <c r="AB754" s="4"/>
      <c r="AC754" s="4"/>
      <c r="AD754" s="13"/>
    </row>
    <row r="755" spans="1:30" x14ac:dyDescent="0.2">
      <c r="A755" s="9"/>
      <c r="H755" t="s">
        <v>16</v>
      </c>
      <c r="I755" s="4"/>
      <c r="J755" s="4"/>
      <c r="K755" s="4"/>
      <c r="L755" s="4">
        <v>1207.3699999999999</v>
      </c>
      <c r="M755" s="4">
        <v>1973.8500000000004</v>
      </c>
      <c r="N755" s="4">
        <v>2222.7299999999996</v>
      </c>
      <c r="O755" s="4">
        <v>99.34</v>
      </c>
      <c r="P755" s="4"/>
      <c r="Q755" s="4"/>
      <c r="R755" s="4"/>
      <c r="S755" s="4">
        <f t="shared" si="703"/>
        <v>160.24553719556704</v>
      </c>
      <c r="T755" s="4">
        <f t="shared" si="704"/>
        <v>261.97491538920968</v>
      </c>
      <c r="U755" s="4">
        <f t="shared" si="705"/>
        <v>295.00696794744169</v>
      </c>
      <c r="V755" s="4">
        <f t="shared" si="706"/>
        <v>13.184683787908952</v>
      </c>
      <c r="AB755" s="4"/>
      <c r="AC755" s="4"/>
      <c r="AD755" s="13"/>
    </row>
    <row r="756" spans="1:30" x14ac:dyDescent="0.2">
      <c r="A756" s="7"/>
      <c r="H756" t="s">
        <v>17</v>
      </c>
      <c r="I756" s="4"/>
      <c r="J756" s="4"/>
      <c r="K756" s="4"/>
      <c r="L756" s="4">
        <v>1207.3699999999999</v>
      </c>
      <c r="M756" s="4">
        <v>1973.8500000000004</v>
      </c>
      <c r="N756" s="4">
        <v>2222.7299999999996</v>
      </c>
      <c r="O756" s="4">
        <v>99.34</v>
      </c>
      <c r="P756" s="4"/>
      <c r="Q756" s="4"/>
      <c r="R756" s="4"/>
      <c r="S756" s="4">
        <f>L756/7.5345</f>
        <v>160.24553719556704</v>
      </c>
      <c r="T756" s="4">
        <f t="shared" si="704"/>
        <v>261.97491538920968</v>
      </c>
      <c r="U756" s="4">
        <f t="shared" si="705"/>
        <v>295.00696794744169</v>
      </c>
      <c r="V756" s="4">
        <f>O756/7.5345</f>
        <v>13.184683787908952</v>
      </c>
      <c r="AB756" s="4"/>
      <c r="AC756" s="4"/>
      <c r="AD756" s="13"/>
    </row>
    <row r="757" spans="1:30" x14ac:dyDescent="0.2">
      <c r="A757" s="9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AB757" s="4"/>
      <c r="AC757" s="4"/>
      <c r="AD757" s="13"/>
    </row>
    <row r="758" spans="1:30" x14ac:dyDescent="0.2">
      <c r="A758" s="7">
        <v>151</v>
      </c>
      <c r="B758" t="s">
        <v>760</v>
      </c>
      <c r="C758" t="s">
        <v>198</v>
      </c>
      <c r="D758" t="s">
        <v>198</v>
      </c>
      <c r="E758" t="s">
        <v>761</v>
      </c>
      <c r="F758" t="s">
        <v>762</v>
      </c>
      <c r="G758" t="s">
        <v>763</v>
      </c>
      <c r="H758" t="s">
        <v>13</v>
      </c>
      <c r="I758" s="4"/>
      <c r="J758" s="4"/>
      <c r="K758" s="4"/>
      <c r="L758" s="4">
        <v>6407.42</v>
      </c>
      <c r="M758" s="4">
        <v>7353.76</v>
      </c>
      <c r="N758" s="4">
        <v>7680.8</v>
      </c>
      <c r="O758" s="4">
        <v>282.18</v>
      </c>
      <c r="P758" s="4"/>
      <c r="Q758" s="4"/>
      <c r="R758" s="4"/>
      <c r="S758" s="4">
        <f>L758/7.5345</f>
        <v>850.41077709204319</v>
      </c>
      <c r="T758" s="4">
        <f>M758/7.5345</f>
        <v>976.01167960714042</v>
      </c>
      <c r="U758" s="4">
        <f>N758/7.5345</f>
        <v>1019.4173468710597</v>
      </c>
      <c r="V758" s="4">
        <f>O758/7.5345</f>
        <v>37.451722078439175</v>
      </c>
      <c r="W758" t="s">
        <v>764</v>
      </c>
      <c r="X758" s="4">
        <f t="shared" ref="X758" si="707">I761+J761+K761+L761+M761+N761+O761</f>
        <v>10261.18</v>
      </c>
      <c r="Y758" s="4">
        <f t="shared" ref="Y758" si="708">P761+Q761+R761+S761+T761+U761+V761</f>
        <v>1361.8926272479926</v>
      </c>
      <c r="Z758" s="4">
        <v>11954.2747</v>
      </c>
      <c r="AA758" s="4">
        <f>Table3[[#This Row],[Trošak         Iznos u KN]]/7.5345</f>
        <v>1586.6049107439112</v>
      </c>
      <c r="AB758" s="4"/>
      <c r="AC758" s="4"/>
      <c r="AD758" s="13">
        <v>123.14</v>
      </c>
    </row>
    <row r="759" spans="1:30" x14ac:dyDescent="0.2">
      <c r="A759" s="9"/>
      <c r="H759" t="s">
        <v>15</v>
      </c>
      <c r="I759" s="4"/>
      <c r="J759" s="4"/>
      <c r="K759" s="4"/>
      <c r="L759" s="4">
        <v>3625</v>
      </c>
      <c r="M759" s="4">
        <v>3750</v>
      </c>
      <c r="N759" s="4">
        <v>3750</v>
      </c>
      <c r="O759" s="4">
        <v>125</v>
      </c>
      <c r="P759" s="4"/>
      <c r="Q759" s="4"/>
      <c r="R759" s="4"/>
      <c r="S759" s="4">
        <f t="shared" ref="S759:S760" si="709">L759/7.5345</f>
        <v>481.12018050301941</v>
      </c>
      <c r="T759" s="4">
        <f t="shared" ref="T759:T761" si="710">M759/7.5345</f>
        <v>497.71053155484765</v>
      </c>
      <c r="U759" s="4">
        <f t="shared" ref="U759:U761" si="711">N759/7.5345</f>
        <v>497.71053155484765</v>
      </c>
      <c r="V759" s="4">
        <f t="shared" ref="V759:V760" si="712">O759/7.5345</f>
        <v>16.590351051828257</v>
      </c>
      <c r="AB759" s="4"/>
      <c r="AC759" s="4"/>
      <c r="AD759" s="13"/>
    </row>
    <row r="760" spans="1:30" x14ac:dyDescent="0.2">
      <c r="A760" s="7"/>
      <c r="H760" t="s">
        <v>16</v>
      </c>
      <c r="I760" s="4"/>
      <c r="J760" s="4"/>
      <c r="K760" s="4"/>
      <c r="L760" s="4">
        <v>2782.42</v>
      </c>
      <c r="M760" s="4">
        <v>3603.76</v>
      </c>
      <c r="N760" s="4">
        <v>3930.8</v>
      </c>
      <c r="O760" s="4">
        <v>157.18</v>
      </c>
      <c r="P760" s="4"/>
      <c r="Q760" s="4"/>
      <c r="R760" s="4"/>
      <c r="S760" s="4">
        <f t="shared" si="709"/>
        <v>369.29059658902383</v>
      </c>
      <c r="T760" s="4">
        <f t="shared" si="710"/>
        <v>478.30114805229277</v>
      </c>
      <c r="U760" s="4">
        <f t="shared" si="711"/>
        <v>521.7068153162121</v>
      </c>
      <c r="V760" s="4">
        <f t="shared" si="712"/>
        <v>20.861371026610922</v>
      </c>
      <c r="AB760" s="4"/>
      <c r="AC760" s="4"/>
      <c r="AD760" s="13"/>
    </row>
    <row r="761" spans="1:30" x14ac:dyDescent="0.2">
      <c r="A761" s="9"/>
      <c r="H761" t="s">
        <v>17</v>
      </c>
      <c r="I761" s="4"/>
      <c r="J761" s="4"/>
      <c r="K761" s="4"/>
      <c r="L761" s="4">
        <v>2782.42</v>
      </c>
      <c r="M761" s="4">
        <v>3603.76</v>
      </c>
      <c r="N761" s="4">
        <v>3750</v>
      </c>
      <c r="O761" s="4">
        <v>125</v>
      </c>
      <c r="P761" s="4"/>
      <c r="Q761" s="4"/>
      <c r="R761" s="4"/>
      <c r="S761" s="4">
        <f>L761/7.5345</f>
        <v>369.29059658902383</v>
      </c>
      <c r="T761" s="4">
        <f t="shared" si="710"/>
        <v>478.30114805229277</v>
      </c>
      <c r="U761" s="4">
        <f t="shared" si="711"/>
        <v>497.71053155484765</v>
      </c>
      <c r="V761" s="4">
        <f>O761/7.5345</f>
        <v>16.590351051828257</v>
      </c>
      <c r="AB761" s="4"/>
      <c r="AC761" s="4"/>
      <c r="AD761" s="13"/>
    </row>
    <row r="762" spans="1:30" x14ac:dyDescent="0.2">
      <c r="A762" s="7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AB762" s="4"/>
      <c r="AC762" s="4"/>
      <c r="AD762" s="13"/>
    </row>
    <row r="763" spans="1:30" x14ac:dyDescent="0.2">
      <c r="A763" s="9">
        <v>152</v>
      </c>
      <c r="B763" t="s">
        <v>765</v>
      </c>
      <c r="C763" t="s">
        <v>32</v>
      </c>
      <c r="D763" t="s">
        <v>32</v>
      </c>
      <c r="E763" t="s">
        <v>766</v>
      </c>
      <c r="F763" t="s">
        <v>767</v>
      </c>
      <c r="G763" t="s">
        <v>768</v>
      </c>
      <c r="H763" t="s">
        <v>13</v>
      </c>
      <c r="I763" s="4"/>
      <c r="J763" s="4"/>
      <c r="K763" s="4"/>
      <c r="L763" s="4">
        <v>6320.99</v>
      </c>
      <c r="M763" s="4">
        <v>8139.66</v>
      </c>
      <c r="N763" s="4">
        <v>8983.4500000000007</v>
      </c>
      <c r="O763" s="4">
        <v>328.21</v>
      </c>
      <c r="P763" s="4"/>
      <c r="Q763" s="4"/>
      <c r="R763" s="4"/>
      <c r="S763" s="4">
        <f>L763/7.5345</f>
        <v>838.93954476076703</v>
      </c>
      <c r="T763" s="4">
        <f>M763/7.5345</f>
        <v>1080.318534740195</v>
      </c>
      <c r="U763" s="4">
        <f>N763/7.5345</f>
        <v>1192.3087132523724</v>
      </c>
      <c r="V763" s="4">
        <f>O763/7.5345</f>
        <v>43.560952949764413</v>
      </c>
      <c r="W763" t="s">
        <v>769</v>
      </c>
      <c r="X763" s="4">
        <f t="shared" si="663"/>
        <v>10320.99</v>
      </c>
      <c r="Y763" s="4">
        <f t="shared" ref="Y763" si="713">P766+Q766+R766+S766+T766+U766+V766</f>
        <v>1369.8307784192712</v>
      </c>
      <c r="Z763" s="4">
        <v>12023.95335</v>
      </c>
      <c r="AA763" s="4">
        <f>Table3[[#This Row],[Trošak         Iznos u KN]]/7.5345</f>
        <v>1595.8528568584511</v>
      </c>
      <c r="AB763" s="4"/>
      <c r="AC763" s="4"/>
      <c r="AD763" s="13">
        <v>123.85</v>
      </c>
    </row>
    <row r="764" spans="1:30" x14ac:dyDescent="0.2">
      <c r="A764" s="7"/>
      <c r="H764" t="s">
        <v>15</v>
      </c>
      <c r="I764" s="4"/>
      <c r="J764" s="4"/>
      <c r="K764" s="4"/>
      <c r="L764" s="4">
        <v>3500</v>
      </c>
      <c r="M764" s="4">
        <v>3625</v>
      </c>
      <c r="N764" s="4">
        <v>3750</v>
      </c>
      <c r="O764" s="4">
        <v>125</v>
      </c>
      <c r="P764" s="4"/>
      <c r="Q764" s="4"/>
      <c r="R764" s="4"/>
      <c r="S764" s="4">
        <f t="shared" ref="S764:S765" si="714">L764/7.5345</f>
        <v>464.52982945119118</v>
      </c>
      <c r="T764" s="4">
        <f t="shared" ref="T764:T766" si="715">M764/7.5345</f>
        <v>481.12018050301941</v>
      </c>
      <c r="U764" s="4">
        <f t="shared" ref="U764:U766" si="716">N764/7.5345</f>
        <v>497.71053155484765</v>
      </c>
      <c r="V764" s="4">
        <f t="shared" ref="V764:V765" si="717">O764/7.5345</f>
        <v>16.590351051828257</v>
      </c>
      <c r="AB764" s="4"/>
      <c r="AC764" s="4"/>
      <c r="AD764" s="13"/>
    </row>
    <row r="765" spans="1:30" x14ac:dyDescent="0.2">
      <c r="A765" s="9"/>
      <c r="H765" t="s">
        <v>16</v>
      </c>
      <c r="I765" s="4"/>
      <c r="J765" s="4"/>
      <c r="K765" s="4"/>
      <c r="L765" s="4">
        <v>2820.99</v>
      </c>
      <c r="M765" s="4">
        <v>4514.66</v>
      </c>
      <c r="N765" s="4">
        <v>5233.4500000000007</v>
      </c>
      <c r="O765" s="4">
        <v>203.20999999999998</v>
      </c>
      <c r="P765" s="4"/>
      <c r="Q765" s="4"/>
      <c r="R765" s="4"/>
      <c r="S765" s="4">
        <f t="shared" si="714"/>
        <v>374.40971530957592</v>
      </c>
      <c r="T765" s="4">
        <f t="shared" si="715"/>
        <v>599.19835423717564</v>
      </c>
      <c r="U765" s="4">
        <f t="shared" si="716"/>
        <v>694.59818169752475</v>
      </c>
      <c r="V765" s="4">
        <f t="shared" si="717"/>
        <v>26.970601897936156</v>
      </c>
      <c r="AB765" s="4"/>
      <c r="AC765" s="4"/>
      <c r="AD765" s="13"/>
    </row>
    <row r="766" spans="1:30" x14ac:dyDescent="0.2">
      <c r="A766" s="7"/>
      <c r="H766" t="s">
        <v>17</v>
      </c>
      <c r="I766" s="4"/>
      <c r="J766" s="4"/>
      <c r="K766" s="4"/>
      <c r="L766" s="4">
        <v>2820.99</v>
      </c>
      <c r="M766" s="4">
        <v>3625</v>
      </c>
      <c r="N766" s="4">
        <v>3750</v>
      </c>
      <c r="O766" s="4">
        <v>125</v>
      </c>
      <c r="P766" s="4"/>
      <c r="Q766" s="4"/>
      <c r="R766" s="4"/>
      <c r="S766" s="4">
        <f>L766/7.5345</f>
        <v>374.40971530957592</v>
      </c>
      <c r="T766" s="4">
        <f t="shared" si="715"/>
        <v>481.12018050301941</v>
      </c>
      <c r="U766" s="4">
        <f t="shared" si="716"/>
        <v>497.71053155484765</v>
      </c>
      <c r="V766" s="4">
        <f>O766/7.5345</f>
        <v>16.590351051828257</v>
      </c>
      <c r="AB766" s="4"/>
      <c r="AC766" s="4"/>
      <c r="AD766" s="13"/>
    </row>
    <row r="767" spans="1:30" x14ac:dyDescent="0.2">
      <c r="A767" s="9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AB767" s="4"/>
      <c r="AC767" s="4"/>
      <c r="AD767" s="13"/>
    </row>
    <row r="768" spans="1:30" x14ac:dyDescent="0.2">
      <c r="A768" s="7">
        <v>153</v>
      </c>
      <c r="B768" t="s">
        <v>770</v>
      </c>
      <c r="C768" t="s">
        <v>9</v>
      </c>
      <c r="D768" t="s">
        <v>9</v>
      </c>
      <c r="E768" t="s">
        <v>771</v>
      </c>
      <c r="F768" t="s">
        <v>772</v>
      </c>
      <c r="G768" t="s">
        <v>255</v>
      </c>
      <c r="H768" t="s">
        <v>13</v>
      </c>
      <c r="I768" s="4">
        <v>13147.3</v>
      </c>
      <c r="J768" s="4">
        <v>10354.879999999999</v>
      </c>
      <c r="K768" s="4">
        <v>5421.25</v>
      </c>
      <c r="L768" s="4"/>
      <c r="M768" s="4"/>
      <c r="N768" s="4"/>
      <c r="O768" s="4"/>
      <c r="P768" s="4">
        <f>I768/7.5345</f>
        <v>1744.9465790696129</v>
      </c>
      <c r="Q768" s="4">
        <f>J768/7.5345</f>
        <v>1374.3287543964429</v>
      </c>
      <c r="R768" s="4">
        <f>K768/7.5345</f>
        <v>719.52352511779145</v>
      </c>
      <c r="S768" s="4"/>
      <c r="T768" s="4"/>
      <c r="U768" s="4"/>
      <c r="V768" s="4"/>
      <c r="W768" t="s">
        <v>773</v>
      </c>
      <c r="X768" s="4">
        <f t="shared" si="669"/>
        <v>8045.9600000000009</v>
      </c>
      <c r="Y768" s="4">
        <f t="shared" ref="Y768" si="718">P771+Q771+R771+S771+T771+U771+V771</f>
        <v>1067.8824075917446</v>
      </c>
      <c r="Z768" s="4">
        <v>9373.5434000000023</v>
      </c>
      <c r="AA768" s="4">
        <f>Table3[[#This Row],[Trošak         Iznos u KN]]/7.5345</f>
        <v>1244.0830048443827</v>
      </c>
      <c r="AB768" s="4"/>
      <c r="AC768" s="4"/>
      <c r="AD768" s="13">
        <v>96.55</v>
      </c>
    </row>
    <row r="769" spans="1:30" x14ac:dyDescent="0.2">
      <c r="A769" s="9"/>
      <c r="H769" t="s">
        <v>15</v>
      </c>
      <c r="I769" s="4">
        <v>3439.8</v>
      </c>
      <c r="J769" s="4">
        <v>3095.82</v>
      </c>
      <c r="K769" s="4">
        <v>1625</v>
      </c>
      <c r="L769" s="4"/>
      <c r="M769" s="4"/>
      <c r="N769" s="4"/>
      <c r="O769" s="4"/>
      <c r="P769" s="4">
        <f t="shared" ref="P769:P770" si="719">I769/7.5345</f>
        <v>456.53991638463071</v>
      </c>
      <c r="Q769" s="4">
        <f t="shared" ref="Q769:Q771" si="720">J769/7.5345</f>
        <v>410.88592474616763</v>
      </c>
      <c r="R769" s="4">
        <f t="shared" ref="R769:R771" si="721">K769/7.5345</f>
        <v>215.67456367376732</v>
      </c>
      <c r="S769" s="4"/>
      <c r="T769" s="4"/>
      <c r="U769" s="4"/>
      <c r="V769" s="4"/>
      <c r="AB769" s="4"/>
      <c r="AC769" s="4"/>
      <c r="AD769" s="13"/>
    </row>
    <row r="770" spans="1:30" x14ac:dyDescent="0.2">
      <c r="A770" s="7"/>
      <c r="H770" t="s">
        <v>16</v>
      </c>
      <c r="I770" s="4">
        <v>9707.5</v>
      </c>
      <c r="J770" s="4">
        <v>7259.0599999999995</v>
      </c>
      <c r="K770" s="4">
        <v>3796.25</v>
      </c>
      <c r="L770" s="4"/>
      <c r="M770" s="4"/>
      <c r="N770" s="4"/>
      <c r="O770" s="4"/>
      <c r="P770" s="4">
        <f t="shared" si="719"/>
        <v>1288.4066626849824</v>
      </c>
      <c r="Q770" s="4">
        <f t="shared" si="720"/>
        <v>963.44282965027526</v>
      </c>
      <c r="R770" s="4">
        <f t="shared" si="721"/>
        <v>503.84896144402416</v>
      </c>
      <c r="S770" s="4"/>
      <c r="T770" s="4"/>
      <c r="U770" s="4"/>
      <c r="V770" s="4"/>
      <c r="AB770" s="4"/>
      <c r="AC770" s="4"/>
      <c r="AD770" s="13"/>
    </row>
    <row r="771" spans="1:30" x14ac:dyDescent="0.2">
      <c r="A771" s="9"/>
      <c r="H771" t="s">
        <v>17</v>
      </c>
      <c r="I771" s="4">
        <v>3325.1400000000003</v>
      </c>
      <c r="J771" s="4">
        <v>3095.82</v>
      </c>
      <c r="K771" s="4">
        <v>1625</v>
      </c>
      <c r="L771" s="4"/>
      <c r="M771" s="4"/>
      <c r="N771" s="4"/>
      <c r="O771" s="4"/>
      <c r="P771" s="4">
        <f>I771/7.5345</f>
        <v>441.32191917180967</v>
      </c>
      <c r="Q771" s="4">
        <f t="shared" si="720"/>
        <v>410.88592474616763</v>
      </c>
      <c r="R771" s="4">
        <f t="shared" si="721"/>
        <v>215.67456367376732</v>
      </c>
      <c r="S771" s="4"/>
      <c r="T771" s="4"/>
      <c r="U771" s="4"/>
      <c r="V771" s="4"/>
      <c r="AB771" s="4"/>
      <c r="AC771" s="4"/>
      <c r="AD771" s="13"/>
    </row>
    <row r="772" spans="1:30" x14ac:dyDescent="0.2">
      <c r="A772" s="7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AB772" s="4"/>
      <c r="AC772" s="4"/>
      <c r="AD772" s="13"/>
    </row>
    <row r="773" spans="1:30" x14ac:dyDescent="0.2">
      <c r="A773" s="9">
        <v>154</v>
      </c>
      <c r="B773" t="s">
        <v>774</v>
      </c>
      <c r="C773" t="s">
        <v>9</v>
      </c>
      <c r="D773" t="s">
        <v>9</v>
      </c>
      <c r="E773" t="s">
        <v>775</v>
      </c>
      <c r="F773" t="s">
        <v>776</v>
      </c>
      <c r="G773" t="s">
        <v>102</v>
      </c>
      <c r="H773" t="s">
        <v>13</v>
      </c>
      <c r="I773" s="4"/>
      <c r="J773" s="4"/>
      <c r="K773" s="4"/>
      <c r="L773" s="4">
        <v>4776.82</v>
      </c>
      <c r="M773" s="4">
        <v>5677.47</v>
      </c>
      <c r="N773" s="4">
        <v>5978.26</v>
      </c>
      <c r="O773" s="4">
        <v>221.39</v>
      </c>
      <c r="P773" s="4"/>
      <c r="Q773" s="4"/>
      <c r="R773" s="4"/>
      <c r="S773" s="4">
        <f>L773/7.5345</f>
        <v>633.99296569115393</v>
      </c>
      <c r="T773" s="4">
        <f>M773/7.5345</f>
        <v>753.52976308978702</v>
      </c>
      <c r="U773" s="4">
        <f>N773/7.5345</f>
        <v>793.45145663282233</v>
      </c>
      <c r="V773" s="4">
        <f>O773/7.5345</f>
        <v>29.38350255491406</v>
      </c>
      <c r="W773" t="s">
        <v>777</v>
      </c>
      <c r="X773" s="4">
        <f t="shared" ref="X773" si="722">I776+J776+K776+L776+M776+N776+O776</f>
        <v>5403.9400000000005</v>
      </c>
      <c r="Y773" s="4">
        <f t="shared" ref="Y773" si="723">P776+Q776+R776+S776+T776+U776+V776</f>
        <v>717.22609330413434</v>
      </c>
      <c r="Z773" s="4">
        <v>6295.5901000000003</v>
      </c>
      <c r="AA773" s="4">
        <f>Table3[[#This Row],[Trošak         Iznos u KN]]/7.5345</f>
        <v>835.5683986993165</v>
      </c>
      <c r="AB773" s="4"/>
      <c r="AC773" s="4"/>
      <c r="AD773" s="13">
        <v>64.84</v>
      </c>
    </row>
    <row r="774" spans="1:30" x14ac:dyDescent="0.2">
      <c r="A774" s="7"/>
      <c r="H774" t="s">
        <v>15</v>
      </c>
      <c r="I774" s="4"/>
      <c r="J774" s="4"/>
      <c r="K774" s="4"/>
      <c r="L774" s="4">
        <v>3625</v>
      </c>
      <c r="M774" s="4">
        <v>3750</v>
      </c>
      <c r="N774" s="4">
        <v>3750</v>
      </c>
      <c r="O774" s="4">
        <v>125</v>
      </c>
      <c r="P774" s="4"/>
      <c r="Q774" s="4"/>
      <c r="R774" s="4"/>
      <c r="S774" s="4">
        <f t="shared" ref="S774:S775" si="724">L774/7.5345</f>
        <v>481.12018050301941</v>
      </c>
      <c r="T774" s="4">
        <f t="shared" ref="T774:T776" si="725">M774/7.5345</f>
        <v>497.71053155484765</v>
      </c>
      <c r="U774" s="4">
        <f t="shared" ref="U774:U776" si="726">N774/7.5345</f>
        <v>497.71053155484765</v>
      </c>
      <c r="V774" s="4">
        <f t="shared" ref="V774:V775" si="727">O774/7.5345</f>
        <v>16.590351051828257</v>
      </c>
      <c r="AB774" s="4"/>
      <c r="AC774" s="4"/>
      <c r="AD774" s="13"/>
    </row>
    <row r="775" spans="1:30" x14ac:dyDescent="0.2">
      <c r="A775" s="9"/>
      <c r="H775" t="s">
        <v>16</v>
      </c>
      <c r="I775" s="4"/>
      <c r="J775" s="4"/>
      <c r="K775" s="4"/>
      <c r="L775" s="4">
        <v>1151.8199999999997</v>
      </c>
      <c r="M775" s="4">
        <v>1927.4700000000003</v>
      </c>
      <c r="N775" s="4">
        <v>2228.2600000000002</v>
      </c>
      <c r="O775" s="4">
        <v>96.389999999999986</v>
      </c>
      <c r="P775" s="4"/>
      <c r="Q775" s="4"/>
      <c r="R775" s="4"/>
      <c r="S775" s="4">
        <f t="shared" si="724"/>
        <v>152.87278518813454</v>
      </c>
      <c r="T775" s="4">
        <f t="shared" si="725"/>
        <v>255.81923153493929</v>
      </c>
      <c r="U775" s="4">
        <f t="shared" si="726"/>
        <v>295.74092507797468</v>
      </c>
      <c r="V775" s="4">
        <f t="shared" si="727"/>
        <v>12.793151503085802</v>
      </c>
      <c r="AB775" s="4"/>
      <c r="AC775" s="4"/>
      <c r="AD775" s="13"/>
    </row>
    <row r="776" spans="1:30" x14ac:dyDescent="0.2">
      <c r="A776" s="7"/>
      <c r="H776" t="s">
        <v>17</v>
      </c>
      <c r="I776" s="4"/>
      <c r="J776" s="4"/>
      <c r="K776" s="4"/>
      <c r="L776" s="4">
        <v>1151.8199999999997</v>
      </c>
      <c r="M776" s="4">
        <v>1927.4700000000003</v>
      </c>
      <c r="N776" s="4">
        <v>2228.2600000000002</v>
      </c>
      <c r="O776" s="4">
        <v>96.389999999999986</v>
      </c>
      <c r="P776" s="4"/>
      <c r="Q776" s="4"/>
      <c r="R776" s="4"/>
      <c r="S776" s="4">
        <f>L776/7.5345</f>
        <v>152.87278518813454</v>
      </c>
      <c r="T776" s="4">
        <f t="shared" si="725"/>
        <v>255.81923153493929</v>
      </c>
      <c r="U776" s="4">
        <f t="shared" si="726"/>
        <v>295.74092507797468</v>
      </c>
      <c r="V776" s="4">
        <f>O776/7.5345</f>
        <v>12.793151503085802</v>
      </c>
      <c r="AB776" s="4"/>
      <c r="AC776" s="4"/>
      <c r="AD776" s="13"/>
    </row>
    <row r="777" spans="1:30" x14ac:dyDescent="0.2">
      <c r="A777" s="9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AB777" s="4"/>
      <c r="AC777" s="4"/>
      <c r="AD777" s="13"/>
    </row>
    <row r="778" spans="1:30" x14ac:dyDescent="0.2">
      <c r="A778" s="7">
        <v>155</v>
      </c>
      <c r="B778" t="s">
        <v>778</v>
      </c>
      <c r="C778" t="s">
        <v>9</v>
      </c>
      <c r="D778" t="s">
        <v>9</v>
      </c>
      <c r="E778" t="s">
        <v>779</v>
      </c>
      <c r="F778" t="s">
        <v>780</v>
      </c>
      <c r="G778" t="s">
        <v>781</v>
      </c>
      <c r="H778" t="s">
        <v>13</v>
      </c>
      <c r="I778" s="4"/>
      <c r="J778" s="4">
        <v>11176.85</v>
      </c>
      <c r="K778" s="4">
        <v>11714.91</v>
      </c>
      <c r="L778" s="4">
        <v>7046.52</v>
      </c>
      <c r="M778" s="4"/>
      <c r="N778" s="4"/>
      <c r="O778" s="4"/>
      <c r="P778" s="4"/>
      <c r="Q778" s="4">
        <f>J778/7.5345</f>
        <v>1483.4229212290131</v>
      </c>
      <c r="R778" s="4">
        <f>K778/7.5345</f>
        <v>1554.8357555245868</v>
      </c>
      <c r="S778" s="4">
        <f>L778/7.5345</f>
        <v>935.2339239498308</v>
      </c>
      <c r="T778" s="4"/>
      <c r="U778" s="4"/>
      <c r="V778" s="4"/>
      <c r="W778" t="s">
        <v>782</v>
      </c>
      <c r="X778" s="4">
        <f t="shared" ref="X778:X838" si="728">I781+J781+K781+L781+M781+N781+O781</f>
        <v>9689.7999999999993</v>
      </c>
      <c r="Y778" s="4">
        <f t="shared" ref="Y778" si="729">P781+Q781+R781+S781+T781+U781+V781</f>
        <v>1286.0574689760435</v>
      </c>
      <c r="Z778" s="4">
        <v>11288.617</v>
      </c>
      <c r="AA778" s="4">
        <f>Table3[[#This Row],[Trošak         Iznos u KN]]/7.5345</f>
        <v>1498.2569513570907</v>
      </c>
      <c r="AB778" s="4"/>
      <c r="AC778" s="4"/>
      <c r="AD778" s="13">
        <v>116.28</v>
      </c>
    </row>
    <row r="779" spans="1:30" x14ac:dyDescent="0.2">
      <c r="A779" s="9"/>
      <c r="H779" t="s">
        <v>15</v>
      </c>
      <c r="I779" s="4"/>
      <c r="J779" s="4">
        <v>3439.8</v>
      </c>
      <c r="K779" s="4">
        <v>3750</v>
      </c>
      <c r="L779" s="4">
        <v>2500</v>
      </c>
      <c r="M779" s="4"/>
      <c r="N779" s="4"/>
      <c r="O779" s="4"/>
      <c r="P779" s="4"/>
      <c r="Q779" s="4">
        <f t="shared" ref="Q779:Q780" si="730">J779/7.5345</f>
        <v>456.53991638463071</v>
      </c>
      <c r="R779" s="4">
        <f t="shared" ref="R779:R781" si="731">K779/7.5345</f>
        <v>497.71053155484765</v>
      </c>
      <c r="S779" s="4">
        <f t="shared" ref="S779:S781" si="732">L779/7.5345</f>
        <v>331.80702103656512</v>
      </c>
      <c r="T779" s="4"/>
      <c r="U779" s="4"/>
      <c r="V779" s="4"/>
      <c r="AB779" s="4"/>
      <c r="AC779" s="4"/>
      <c r="AD779" s="13"/>
    </row>
    <row r="780" spans="1:30" x14ac:dyDescent="0.2">
      <c r="A780" s="7"/>
      <c r="H780" t="s">
        <v>16</v>
      </c>
      <c r="I780" s="4"/>
      <c r="J780" s="4">
        <v>7737.05</v>
      </c>
      <c r="K780" s="4">
        <v>7964.91</v>
      </c>
      <c r="L780" s="4">
        <v>4546.5200000000004</v>
      </c>
      <c r="M780" s="4"/>
      <c r="N780" s="4"/>
      <c r="O780" s="4"/>
      <c r="P780" s="4"/>
      <c r="Q780" s="4">
        <f t="shared" si="730"/>
        <v>1026.8830048443824</v>
      </c>
      <c r="R780" s="4">
        <f t="shared" si="731"/>
        <v>1057.1252239697392</v>
      </c>
      <c r="S780" s="4">
        <f t="shared" si="732"/>
        <v>603.42690291326562</v>
      </c>
      <c r="T780" s="4"/>
      <c r="U780" s="4"/>
      <c r="V780" s="4"/>
      <c r="AB780" s="4"/>
      <c r="AC780" s="4"/>
      <c r="AD780" s="13"/>
    </row>
    <row r="781" spans="1:30" x14ac:dyDescent="0.2">
      <c r="A781" s="9"/>
      <c r="H781" t="s">
        <v>17</v>
      </c>
      <c r="I781" s="4"/>
      <c r="J781" s="4">
        <v>3439.8</v>
      </c>
      <c r="K781" s="4">
        <v>3750</v>
      </c>
      <c r="L781" s="4">
        <v>2500</v>
      </c>
      <c r="M781" s="4"/>
      <c r="N781" s="4"/>
      <c r="O781" s="4"/>
      <c r="P781" s="4"/>
      <c r="Q781" s="4">
        <f>J781/7.5345</f>
        <v>456.53991638463071</v>
      </c>
      <c r="R781" s="4">
        <f t="shared" si="731"/>
        <v>497.71053155484765</v>
      </c>
      <c r="S781" s="4">
        <f t="shared" si="732"/>
        <v>331.80702103656512</v>
      </c>
      <c r="T781" s="4"/>
      <c r="U781" s="4"/>
      <c r="V781" s="4"/>
      <c r="AB781" s="4"/>
      <c r="AC781" s="4"/>
      <c r="AD781" s="13"/>
    </row>
    <row r="782" spans="1:30" x14ac:dyDescent="0.2">
      <c r="A782" s="7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AB782" s="4"/>
      <c r="AC782" s="4"/>
      <c r="AD782" s="13"/>
    </row>
    <row r="783" spans="1:30" x14ac:dyDescent="0.2">
      <c r="A783" s="9">
        <v>156</v>
      </c>
      <c r="B783" t="s">
        <v>783</v>
      </c>
      <c r="C783" t="s">
        <v>9</v>
      </c>
      <c r="D783" t="s">
        <v>9</v>
      </c>
      <c r="E783" t="s">
        <v>784</v>
      </c>
      <c r="F783" t="s">
        <v>785</v>
      </c>
      <c r="G783" t="s">
        <v>723</v>
      </c>
      <c r="H783" t="s">
        <v>13</v>
      </c>
      <c r="I783" s="4"/>
      <c r="J783" s="4"/>
      <c r="K783" s="4"/>
      <c r="L783" s="4">
        <v>9814.19</v>
      </c>
      <c r="M783" s="4">
        <v>10331.07</v>
      </c>
      <c r="N783" s="4">
        <v>13976.72</v>
      </c>
      <c r="O783" s="4">
        <v>4000</v>
      </c>
      <c r="P783" s="4"/>
      <c r="Q783" s="4"/>
      <c r="R783" s="4"/>
      <c r="S783" s="4">
        <f>L783/7.5345</f>
        <v>1302.5668591147389</v>
      </c>
      <c r="T783" s="4">
        <f>M783/7.5345</f>
        <v>1371.1686243280906</v>
      </c>
      <c r="U783" s="4">
        <f>N783/7.5345</f>
        <v>1855.0295308248722</v>
      </c>
      <c r="V783" s="4">
        <f>O783/7.5345</f>
        <v>530.89123365850423</v>
      </c>
      <c r="W783" t="s">
        <v>786</v>
      </c>
      <c r="X783" s="4">
        <f t="shared" ref="X783:X843" si="733">I786+J786+K786+L786+M786+N786+O786</f>
        <v>11241.071428571428</v>
      </c>
      <c r="Y783" s="4">
        <f t="shared" ref="Y783" si="734">P786+Q786+R786+S786+T786+U786+V786</f>
        <v>1491.9465695894123</v>
      </c>
      <c r="Z783" s="4">
        <v>13095.848214285714</v>
      </c>
      <c r="AA783" s="4">
        <f>Table3[[#This Row],[Trošak         Iznos u KN]]/7.5345</f>
        <v>1738.1177535716654</v>
      </c>
      <c r="AB783" s="4"/>
      <c r="AC783" s="4"/>
      <c r="AD783" s="13">
        <v>134.9</v>
      </c>
    </row>
    <row r="784" spans="1:30" x14ac:dyDescent="0.2">
      <c r="A784" s="7"/>
      <c r="H784" t="s">
        <v>15</v>
      </c>
      <c r="I784" s="4"/>
      <c r="J784" s="4"/>
      <c r="K784" s="4"/>
      <c r="L784" s="4">
        <v>3625</v>
      </c>
      <c r="M784" s="4">
        <v>3750</v>
      </c>
      <c r="N784" s="4">
        <v>3750</v>
      </c>
      <c r="O784" s="4">
        <v>125</v>
      </c>
      <c r="P784" s="4"/>
      <c r="Q784" s="4"/>
      <c r="R784" s="4"/>
      <c r="S784" s="4">
        <f t="shared" ref="S784:S785" si="735">L784/7.5345</f>
        <v>481.12018050301941</v>
      </c>
      <c r="T784" s="4">
        <f t="shared" ref="T784:T786" si="736">M784/7.5345</f>
        <v>497.71053155484765</v>
      </c>
      <c r="U784" s="4">
        <f t="shared" ref="U784:U786" si="737">N784/7.5345</f>
        <v>497.71053155484765</v>
      </c>
      <c r="V784" s="4">
        <f t="shared" ref="V784:V785" si="738">O784/7.5345</f>
        <v>16.590351051828257</v>
      </c>
      <c r="AB784" s="4"/>
      <c r="AC784" s="4"/>
      <c r="AD784" s="13"/>
    </row>
    <row r="785" spans="1:30" x14ac:dyDescent="0.2">
      <c r="A785" s="9"/>
      <c r="H785" t="s">
        <v>16</v>
      </c>
      <c r="I785" s="4"/>
      <c r="J785" s="4"/>
      <c r="K785" s="4"/>
      <c r="L785" s="4">
        <v>6189.1900000000005</v>
      </c>
      <c r="M785" s="4">
        <v>6581.07</v>
      </c>
      <c r="N785" s="4">
        <v>10226.719999999999</v>
      </c>
      <c r="O785" s="4">
        <v>3875</v>
      </c>
      <c r="P785" s="4"/>
      <c r="Q785" s="4"/>
      <c r="R785" s="4"/>
      <c r="S785" s="4">
        <f t="shared" si="735"/>
        <v>821.44667861171945</v>
      </c>
      <c r="T785" s="4">
        <f t="shared" si="736"/>
        <v>873.45809277324304</v>
      </c>
      <c r="U785" s="4">
        <f t="shared" si="737"/>
        <v>1357.3189992700243</v>
      </c>
      <c r="V785" s="4">
        <f t="shared" si="738"/>
        <v>514.30088260667594</v>
      </c>
      <c r="AB785" s="4"/>
      <c r="AC785" s="4"/>
      <c r="AD785" s="13"/>
    </row>
    <row r="786" spans="1:30" x14ac:dyDescent="0.2">
      <c r="A786" s="7"/>
      <c r="H786" t="s">
        <v>17</v>
      </c>
      <c r="I786" s="4"/>
      <c r="J786" s="4"/>
      <c r="K786" s="4"/>
      <c r="L786" s="4">
        <v>3616.0714285714284</v>
      </c>
      <c r="M786" s="4">
        <v>3750</v>
      </c>
      <c r="N786" s="4">
        <v>3750</v>
      </c>
      <c r="O786" s="4">
        <v>125</v>
      </c>
      <c r="P786" s="4"/>
      <c r="Q786" s="4"/>
      <c r="R786" s="4"/>
      <c r="S786" s="4">
        <f>L786/7.5345</f>
        <v>479.93515542788879</v>
      </c>
      <c r="T786" s="4">
        <f t="shared" si="736"/>
        <v>497.71053155484765</v>
      </c>
      <c r="U786" s="4">
        <f t="shared" si="737"/>
        <v>497.71053155484765</v>
      </c>
      <c r="V786" s="4">
        <f>O786/7.5345</f>
        <v>16.590351051828257</v>
      </c>
      <c r="AB786" s="4"/>
      <c r="AC786" s="4"/>
      <c r="AD786" s="13"/>
    </row>
    <row r="787" spans="1:30" x14ac:dyDescent="0.2">
      <c r="A787" s="9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AB787" s="4"/>
      <c r="AC787" s="4"/>
      <c r="AD787" s="13"/>
    </row>
    <row r="788" spans="1:30" x14ac:dyDescent="0.2">
      <c r="A788" s="7">
        <v>157</v>
      </c>
      <c r="B788" t="s">
        <v>787</v>
      </c>
      <c r="C788" t="s">
        <v>788</v>
      </c>
      <c r="D788" t="s">
        <v>60</v>
      </c>
      <c r="E788" t="s">
        <v>789</v>
      </c>
      <c r="F788" t="s">
        <v>790</v>
      </c>
      <c r="G788" t="s">
        <v>255</v>
      </c>
      <c r="H788" t="s">
        <v>13</v>
      </c>
      <c r="I788" s="4"/>
      <c r="J788" s="4"/>
      <c r="K788" s="4"/>
      <c r="L788" s="4">
        <v>5870.32</v>
      </c>
      <c r="M788" s="4">
        <v>7497.1</v>
      </c>
      <c r="N788" s="4">
        <v>7674.17</v>
      </c>
      <c r="O788" s="4">
        <v>284.35000000000002</v>
      </c>
      <c r="P788" s="4"/>
      <c r="Q788" s="4"/>
      <c r="R788" s="4"/>
      <c r="S788" s="4">
        <f>L788/7.5345</f>
        <v>779.12535669254748</v>
      </c>
      <c r="T788" s="4">
        <f>M788/7.5345</f>
        <v>995.03616696529298</v>
      </c>
      <c r="U788" s="4">
        <f>N788/7.5345</f>
        <v>1018.5373946512708</v>
      </c>
      <c r="V788" s="4">
        <f>O788/7.5345</f>
        <v>37.739730572698917</v>
      </c>
      <c r="W788" t="s">
        <v>791</v>
      </c>
      <c r="X788" s="4">
        <f t="shared" ref="X788" si="739">I791+J791+K791+L791+M791+N791+O791</f>
        <v>9867.42</v>
      </c>
      <c r="Y788" s="4">
        <f t="shared" ref="Y788" si="740">P791+Q791+R791+S791+T791+U791+V791</f>
        <v>1309.6316942066494</v>
      </c>
      <c r="Z788" s="4">
        <v>11495.5443</v>
      </c>
      <c r="AA788" s="4">
        <f>Table3[[#This Row],[Trošak         Iznos u KN]]/7.5345</f>
        <v>1525.7209237507464</v>
      </c>
      <c r="AB788" s="4"/>
      <c r="AC788" s="4"/>
      <c r="AD788" s="13">
        <v>118.41</v>
      </c>
    </row>
    <row r="789" spans="1:30" x14ac:dyDescent="0.2">
      <c r="A789" s="9"/>
      <c r="H789" t="s">
        <v>15</v>
      </c>
      <c r="I789" s="4"/>
      <c r="J789" s="4"/>
      <c r="K789" s="4"/>
      <c r="L789" s="4">
        <v>3625</v>
      </c>
      <c r="M789" s="4">
        <v>3750</v>
      </c>
      <c r="N789" s="4">
        <v>3750</v>
      </c>
      <c r="O789" s="4">
        <v>125</v>
      </c>
      <c r="P789" s="4"/>
      <c r="Q789" s="4"/>
      <c r="R789" s="4"/>
      <c r="S789" s="4">
        <f t="shared" ref="S789:S790" si="741">L789/7.5345</f>
        <v>481.12018050301941</v>
      </c>
      <c r="T789" s="4">
        <f t="shared" ref="T789:T791" si="742">M789/7.5345</f>
        <v>497.71053155484765</v>
      </c>
      <c r="U789" s="4">
        <f t="shared" ref="U789:U791" si="743">N789/7.5345</f>
        <v>497.71053155484765</v>
      </c>
      <c r="V789" s="4">
        <f t="shared" ref="V789:V790" si="744">O789/7.5345</f>
        <v>16.590351051828257</v>
      </c>
      <c r="AB789" s="4"/>
      <c r="AC789" s="4"/>
      <c r="AD789" s="13"/>
    </row>
    <row r="790" spans="1:30" x14ac:dyDescent="0.2">
      <c r="A790" s="7"/>
      <c r="H790" t="s">
        <v>16</v>
      </c>
      <c r="I790" s="4"/>
      <c r="J790" s="4"/>
      <c r="K790" s="4"/>
      <c r="L790" s="4">
        <v>2245.3199999999997</v>
      </c>
      <c r="M790" s="4">
        <v>3747.1000000000004</v>
      </c>
      <c r="N790" s="4">
        <v>3924.17</v>
      </c>
      <c r="O790" s="4">
        <v>159.35000000000002</v>
      </c>
      <c r="P790" s="4"/>
      <c r="Q790" s="4"/>
      <c r="R790" s="4"/>
      <c r="S790" s="4">
        <f t="shared" si="741"/>
        <v>298.00517618952813</v>
      </c>
      <c r="T790" s="4">
        <f t="shared" si="742"/>
        <v>497.32563541044533</v>
      </c>
      <c r="U790" s="4">
        <f t="shared" si="743"/>
        <v>520.82686309642315</v>
      </c>
      <c r="V790" s="4">
        <f t="shared" si="744"/>
        <v>21.149379520870664</v>
      </c>
      <c r="AB790" s="4"/>
      <c r="AC790" s="4"/>
      <c r="AD790" s="13"/>
    </row>
    <row r="791" spans="1:30" x14ac:dyDescent="0.2">
      <c r="A791" s="9"/>
      <c r="H791" t="s">
        <v>17</v>
      </c>
      <c r="I791" s="4"/>
      <c r="J791" s="4"/>
      <c r="K791" s="4"/>
      <c r="L791" s="4">
        <v>2245.3199999999997</v>
      </c>
      <c r="M791" s="4">
        <v>3747.1000000000004</v>
      </c>
      <c r="N791" s="4">
        <v>3750</v>
      </c>
      <c r="O791" s="4">
        <v>125</v>
      </c>
      <c r="P791" s="4"/>
      <c r="Q791" s="4"/>
      <c r="R791" s="4"/>
      <c r="S791" s="4">
        <f>L791/7.5345</f>
        <v>298.00517618952813</v>
      </c>
      <c r="T791" s="4">
        <f t="shared" si="742"/>
        <v>497.32563541044533</v>
      </c>
      <c r="U791" s="4">
        <f t="shared" si="743"/>
        <v>497.71053155484765</v>
      </c>
      <c r="V791" s="4">
        <f>O791/7.5345</f>
        <v>16.590351051828257</v>
      </c>
      <c r="AB791" s="4"/>
      <c r="AC791" s="4"/>
      <c r="AD791" s="13"/>
    </row>
    <row r="792" spans="1:30" x14ac:dyDescent="0.2">
      <c r="A792" s="7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AB792" s="4"/>
      <c r="AC792" s="4"/>
      <c r="AD792" s="13"/>
    </row>
    <row r="793" spans="1:30" x14ac:dyDescent="0.2">
      <c r="A793" s="9">
        <v>158</v>
      </c>
      <c r="B793" t="s">
        <v>792</v>
      </c>
      <c r="C793" t="s">
        <v>60</v>
      </c>
      <c r="D793" t="s">
        <v>60</v>
      </c>
      <c r="E793" t="s">
        <v>793</v>
      </c>
      <c r="F793" t="s">
        <v>794</v>
      </c>
      <c r="G793" t="s">
        <v>795</v>
      </c>
      <c r="H793" t="s">
        <v>13</v>
      </c>
      <c r="I793" s="4"/>
      <c r="J793" s="4"/>
      <c r="K793" s="4"/>
      <c r="L793" s="4">
        <v>4890.83</v>
      </c>
      <c r="M793" s="4">
        <v>5793.17</v>
      </c>
      <c r="N793" s="4">
        <v>5109.7299999999996</v>
      </c>
      <c r="O793" s="4">
        <v>225.57</v>
      </c>
      <c r="P793" s="4"/>
      <c r="Q793" s="4"/>
      <c r="R793" s="4"/>
      <c r="S793" s="4">
        <f>L793/7.5345</f>
        <v>649.12469307850552</v>
      </c>
      <c r="T793" s="4">
        <f>M793/7.5345</f>
        <v>768.88579202335916</v>
      </c>
      <c r="U793" s="4">
        <f>N793/7.5345</f>
        <v>678.17771584046704</v>
      </c>
      <c r="V793" s="4">
        <f>O793/7.5345</f>
        <v>29.938283894087196</v>
      </c>
      <c r="W793" t="s">
        <v>796</v>
      </c>
      <c r="X793" s="4">
        <f t="shared" si="728"/>
        <v>4769.2999999999993</v>
      </c>
      <c r="Y793" s="4">
        <f t="shared" ref="Y793" si="745">P796+Q796+R796+S796+T796+U796+V796</f>
        <v>632.99489017187591</v>
      </c>
      <c r="Z793" s="4">
        <v>5556.2344999999996</v>
      </c>
      <c r="AA793" s="4">
        <f>Table3[[#This Row],[Trošak         Iznos u KN]]/7.5345</f>
        <v>737.43904705023544</v>
      </c>
      <c r="AB793" s="4"/>
      <c r="AC793" s="4"/>
      <c r="AD793" s="13">
        <v>57.22</v>
      </c>
    </row>
    <row r="794" spans="1:30" x14ac:dyDescent="0.2">
      <c r="A794" s="7"/>
      <c r="H794" t="s">
        <v>15</v>
      </c>
      <c r="I794" s="4"/>
      <c r="J794" s="4"/>
      <c r="K794" s="4"/>
      <c r="L794" s="4">
        <v>3625</v>
      </c>
      <c r="M794" s="4">
        <v>3750</v>
      </c>
      <c r="N794" s="4">
        <v>3750</v>
      </c>
      <c r="O794" s="4">
        <v>125</v>
      </c>
      <c r="P794" s="4"/>
      <c r="Q794" s="4"/>
      <c r="R794" s="4"/>
      <c r="S794" s="4">
        <f t="shared" ref="S794:S795" si="746">L794/7.5345</f>
        <v>481.12018050301941</v>
      </c>
      <c r="T794" s="4">
        <f t="shared" ref="T794:T796" si="747">M794/7.5345</f>
        <v>497.71053155484765</v>
      </c>
      <c r="U794" s="4">
        <f t="shared" ref="U794:U796" si="748">N794/7.5345</f>
        <v>497.71053155484765</v>
      </c>
      <c r="V794" s="4">
        <f t="shared" ref="V794:V795" si="749">O794/7.5345</f>
        <v>16.590351051828257</v>
      </c>
      <c r="AB794" s="4"/>
      <c r="AC794" s="4"/>
      <c r="AD794" s="13"/>
    </row>
    <row r="795" spans="1:30" x14ac:dyDescent="0.2">
      <c r="A795" s="9"/>
      <c r="H795" t="s">
        <v>16</v>
      </c>
      <c r="I795" s="4"/>
      <c r="J795" s="4"/>
      <c r="K795" s="4"/>
      <c r="L795" s="4">
        <v>1265.83</v>
      </c>
      <c r="M795" s="4">
        <v>2043.17</v>
      </c>
      <c r="N795" s="4">
        <v>1359.7299999999996</v>
      </c>
      <c r="O795" s="4">
        <v>100.57</v>
      </c>
      <c r="P795" s="4"/>
      <c r="Q795" s="4"/>
      <c r="R795" s="4"/>
      <c r="S795" s="4">
        <f t="shared" si="746"/>
        <v>168.00451257548607</v>
      </c>
      <c r="T795" s="4">
        <f t="shared" si="747"/>
        <v>271.17526046851151</v>
      </c>
      <c r="U795" s="4">
        <f t="shared" si="748"/>
        <v>180.46718428561942</v>
      </c>
      <c r="V795" s="4">
        <f t="shared" si="749"/>
        <v>13.34793284225894</v>
      </c>
      <c r="AB795" s="4"/>
      <c r="AC795" s="4"/>
      <c r="AD795" s="13"/>
    </row>
    <row r="796" spans="1:30" x14ac:dyDescent="0.2">
      <c r="A796" s="7"/>
      <c r="H796" t="s">
        <v>17</v>
      </c>
      <c r="I796" s="4"/>
      <c r="J796" s="4"/>
      <c r="K796" s="4"/>
      <c r="L796" s="4">
        <v>1265.83</v>
      </c>
      <c r="M796" s="4">
        <v>2043.17</v>
      </c>
      <c r="N796" s="4">
        <v>1359.7299999999996</v>
      </c>
      <c r="O796" s="4">
        <v>100.57</v>
      </c>
      <c r="P796" s="4"/>
      <c r="Q796" s="4"/>
      <c r="R796" s="4"/>
      <c r="S796" s="4">
        <f>L796/7.5345</f>
        <v>168.00451257548607</v>
      </c>
      <c r="T796" s="4">
        <f t="shared" si="747"/>
        <v>271.17526046851151</v>
      </c>
      <c r="U796" s="4">
        <f t="shared" si="748"/>
        <v>180.46718428561942</v>
      </c>
      <c r="V796" s="4">
        <f>O796/7.5345</f>
        <v>13.34793284225894</v>
      </c>
      <c r="AB796" s="4"/>
      <c r="AC796" s="4"/>
      <c r="AD796" s="13"/>
    </row>
    <row r="797" spans="1:30" x14ac:dyDescent="0.2">
      <c r="A797" s="9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AB797" s="4"/>
      <c r="AC797" s="4"/>
      <c r="AD797" s="13"/>
    </row>
    <row r="798" spans="1:30" x14ac:dyDescent="0.2">
      <c r="A798" s="7">
        <v>159</v>
      </c>
      <c r="B798" t="s">
        <v>797</v>
      </c>
      <c r="C798" t="s">
        <v>9</v>
      </c>
      <c r="D798" t="s">
        <v>9</v>
      </c>
      <c r="E798" t="s">
        <v>798</v>
      </c>
      <c r="F798" t="s">
        <v>799</v>
      </c>
      <c r="G798" t="s">
        <v>800</v>
      </c>
      <c r="H798" t="s">
        <v>13</v>
      </c>
      <c r="I798" s="4"/>
      <c r="J798" s="4"/>
      <c r="K798" s="4"/>
      <c r="L798" s="4">
        <v>5865.64</v>
      </c>
      <c r="M798" s="4">
        <v>5590.88</v>
      </c>
      <c r="N798" s="4">
        <v>7196.64</v>
      </c>
      <c r="O798" s="4">
        <v>274.77</v>
      </c>
      <c r="P798" s="4"/>
      <c r="Q798" s="4"/>
      <c r="R798" s="4"/>
      <c r="S798" s="4">
        <f>L798/7.5345</f>
        <v>778.50421394916714</v>
      </c>
      <c r="T798" s="4">
        <f>M798/7.5345</f>
        <v>742.03729510916446</v>
      </c>
      <c r="U798" s="4">
        <f>N798/7.5345</f>
        <v>955.15827194903443</v>
      </c>
      <c r="V798" s="4">
        <f>O798/7.5345</f>
        <v>36.468246068086799</v>
      </c>
      <c r="W798" t="s">
        <v>801</v>
      </c>
      <c r="X798" s="4">
        <f t="shared" si="733"/>
        <v>7653.1600000000008</v>
      </c>
      <c r="Y798" s="4">
        <f t="shared" ref="Y798" si="750">P801+Q801+R801+S801+T801+U801+V801</f>
        <v>1015.7488884464796</v>
      </c>
      <c r="Z798" s="4">
        <v>8915.9314000000013</v>
      </c>
      <c r="AA798" s="4">
        <f>Table3[[#This Row],[Trošak         Iznos u KN]]/7.5345</f>
        <v>1183.3474550401488</v>
      </c>
      <c r="AB798" s="4"/>
      <c r="AC798" s="4"/>
      <c r="AD798" s="13">
        <v>91.84</v>
      </c>
    </row>
    <row r="799" spans="1:30" x14ac:dyDescent="0.2">
      <c r="A799" s="9"/>
      <c r="H799" t="s">
        <v>15</v>
      </c>
      <c r="I799" s="4"/>
      <c r="J799" s="4"/>
      <c r="K799" s="4"/>
      <c r="L799" s="4">
        <v>3625</v>
      </c>
      <c r="M799" s="4">
        <v>3750</v>
      </c>
      <c r="N799" s="4">
        <v>3750</v>
      </c>
      <c r="O799" s="4">
        <v>125</v>
      </c>
      <c r="P799" s="4"/>
      <c r="Q799" s="4"/>
      <c r="R799" s="4"/>
      <c r="S799" s="4">
        <f t="shared" ref="S799:S800" si="751">L799/7.5345</f>
        <v>481.12018050301941</v>
      </c>
      <c r="T799" s="4">
        <f t="shared" ref="T799:T801" si="752">M799/7.5345</f>
        <v>497.71053155484765</v>
      </c>
      <c r="U799" s="4">
        <f t="shared" ref="U799:U801" si="753">N799/7.5345</f>
        <v>497.71053155484765</v>
      </c>
      <c r="V799" s="4">
        <f t="shared" ref="V799:V800" si="754">O799/7.5345</f>
        <v>16.590351051828257</v>
      </c>
      <c r="AB799" s="4"/>
      <c r="AC799" s="4"/>
      <c r="AD799" s="13"/>
    </row>
    <row r="800" spans="1:30" x14ac:dyDescent="0.2">
      <c r="A800" s="7"/>
      <c r="H800" t="s">
        <v>16</v>
      </c>
      <c r="I800" s="4"/>
      <c r="J800" s="4"/>
      <c r="K800" s="4"/>
      <c r="L800" s="4">
        <v>2240.6400000000003</v>
      </c>
      <c r="M800" s="4">
        <v>1840.88</v>
      </c>
      <c r="N800" s="4">
        <v>3446.6400000000003</v>
      </c>
      <c r="O800" s="4">
        <v>149.76999999999998</v>
      </c>
      <c r="P800" s="4"/>
      <c r="Q800" s="4"/>
      <c r="R800" s="4"/>
      <c r="S800" s="4">
        <f t="shared" si="751"/>
        <v>297.38403344614773</v>
      </c>
      <c r="T800" s="4">
        <f t="shared" si="752"/>
        <v>244.32676355431681</v>
      </c>
      <c r="U800" s="4">
        <f t="shared" si="753"/>
        <v>457.44774039418678</v>
      </c>
      <c r="V800" s="4">
        <f t="shared" si="754"/>
        <v>19.877895016258542</v>
      </c>
      <c r="AB800" s="4"/>
      <c r="AC800" s="4"/>
      <c r="AD800" s="13"/>
    </row>
    <row r="801" spans="1:30" x14ac:dyDescent="0.2">
      <c r="A801" s="9"/>
      <c r="H801" t="s">
        <v>17</v>
      </c>
      <c r="I801" s="4"/>
      <c r="J801" s="4"/>
      <c r="K801" s="4"/>
      <c r="L801" s="4">
        <v>2240.6400000000003</v>
      </c>
      <c r="M801" s="4">
        <v>1840.88</v>
      </c>
      <c r="N801" s="4">
        <v>3446.6400000000003</v>
      </c>
      <c r="O801" s="4">
        <v>125</v>
      </c>
      <c r="P801" s="4"/>
      <c r="Q801" s="4"/>
      <c r="R801" s="4"/>
      <c r="S801" s="4">
        <f>L801/7.5345</f>
        <v>297.38403344614773</v>
      </c>
      <c r="T801" s="4">
        <f t="shared" si="752"/>
        <v>244.32676355431681</v>
      </c>
      <c r="U801" s="4">
        <f t="shared" si="753"/>
        <v>457.44774039418678</v>
      </c>
      <c r="V801" s="4">
        <f>O801/7.5345</f>
        <v>16.590351051828257</v>
      </c>
      <c r="AB801" s="4"/>
      <c r="AC801" s="4"/>
      <c r="AD801" s="13"/>
    </row>
    <row r="802" spans="1:30" x14ac:dyDescent="0.2">
      <c r="A802" s="7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AB802" s="4"/>
      <c r="AC802" s="4"/>
      <c r="AD802" s="13"/>
    </row>
    <row r="803" spans="1:30" x14ac:dyDescent="0.2">
      <c r="A803" s="9">
        <v>160</v>
      </c>
      <c r="B803" t="s">
        <v>802</v>
      </c>
      <c r="C803" t="s">
        <v>803</v>
      </c>
      <c r="D803" t="s">
        <v>222</v>
      </c>
      <c r="E803" t="s">
        <v>804</v>
      </c>
      <c r="F803" t="s">
        <v>805</v>
      </c>
      <c r="G803" t="s">
        <v>408</v>
      </c>
      <c r="H803" t="s">
        <v>13</v>
      </c>
      <c r="I803" s="4"/>
      <c r="J803" s="4"/>
      <c r="K803" s="4"/>
      <c r="L803" s="4">
        <v>11248.89</v>
      </c>
      <c r="M803" s="4">
        <v>11780.96</v>
      </c>
      <c r="N803" s="4">
        <v>12370.05</v>
      </c>
      <c r="O803" s="4">
        <v>497.28</v>
      </c>
      <c r="P803" s="4"/>
      <c r="Q803" s="4"/>
      <c r="R803" s="4"/>
      <c r="S803" s="4">
        <f>L803/7.5345</f>
        <v>1492.9842723472027</v>
      </c>
      <c r="T803" s="4">
        <f>M803/7.5345</f>
        <v>1563.6020970203726</v>
      </c>
      <c r="U803" s="4">
        <f>N803/7.5345</f>
        <v>1641.7877762293449</v>
      </c>
      <c r="V803" s="4">
        <f>O803/7.5345</f>
        <v>66.000398168425235</v>
      </c>
      <c r="W803" t="s">
        <v>806</v>
      </c>
      <c r="X803" s="4">
        <f t="shared" ref="X803" si="755">I806+J806+K806+L806+M806+N806+O806</f>
        <v>11241.071428571428</v>
      </c>
      <c r="Y803" s="4">
        <f t="shared" ref="Y803" si="756">P806+Q806+R806+S806+T806+U806+V806</f>
        <v>1491.9465695894123</v>
      </c>
      <c r="Z803" s="4">
        <v>13095.848214285714</v>
      </c>
      <c r="AA803" s="4">
        <f>Table3[[#This Row],[Trošak         Iznos u KN]]/7.5345</f>
        <v>1738.1177535716654</v>
      </c>
      <c r="AB803" s="4"/>
      <c r="AC803" s="4"/>
      <c r="AD803" s="13">
        <v>134.9</v>
      </c>
    </row>
    <row r="804" spans="1:30" x14ac:dyDescent="0.2">
      <c r="A804" s="7"/>
      <c r="H804" t="s">
        <v>15</v>
      </c>
      <c r="I804" s="4"/>
      <c r="J804" s="4"/>
      <c r="K804" s="4"/>
      <c r="L804" s="4">
        <v>3625</v>
      </c>
      <c r="M804" s="4">
        <v>3750</v>
      </c>
      <c r="N804" s="4">
        <v>3750</v>
      </c>
      <c r="O804" s="4">
        <v>125</v>
      </c>
      <c r="P804" s="4"/>
      <c r="Q804" s="4"/>
      <c r="R804" s="4"/>
      <c r="S804" s="4">
        <f t="shared" ref="S804:S805" si="757">L804/7.5345</f>
        <v>481.12018050301941</v>
      </c>
      <c r="T804" s="4">
        <f t="shared" ref="T804:T806" si="758">M804/7.5345</f>
        <v>497.71053155484765</v>
      </c>
      <c r="U804" s="4">
        <f t="shared" ref="U804:U806" si="759">N804/7.5345</f>
        <v>497.71053155484765</v>
      </c>
      <c r="V804" s="4">
        <f t="shared" ref="V804:V805" si="760">O804/7.5345</f>
        <v>16.590351051828257</v>
      </c>
      <c r="AB804" s="4"/>
      <c r="AC804" s="4"/>
      <c r="AD804" s="13"/>
    </row>
    <row r="805" spans="1:30" x14ac:dyDescent="0.2">
      <c r="A805" s="9"/>
      <c r="H805" t="s">
        <v>16</v>
      </c>
      <c r="I805" s="4"/>
      <c r="J805" s="4"/>
      <c r="K805" s="4"/>
      <c r="L805" s="4">
        <v>7623.8899999999994</v>
      </c>
      <c r="M805" s="4">
        <v>8030.9599999999991</v>
      </c>
      <c r="N805" s="4">
        <v>8620.0499999999993</v>
      </c>
      <c r="O805" s="4">
        <v>372.28</v>
      </c>
      <c r="P805" s="4"/>
      <c r="Q805" s="4"/>
      <c r="R805" s="4"/>
      <c r="S805" s="4">
        <f t="shared" si="757"/>
        <v>1011.8640918441832</v>
      </c>
      <c r="T805" s="4">
        <f t="shared" si="758"/>
        <v>1065.891565465525</v>
      </c>
      <c r="U805" s="4">
        <f t="shared" si="759"/>
        <v>1144.0772446744973</v>
      </c>
      <c r="V805" s="4">
        <f t="shared" si="760"/>
        <v>49.410047116596978</v>
      </c>
      <c r="AB805" s="4"/>
      <c r="AC805" s="4"/>
      <c r="AD805" s="13"/>
    </row>
    <row r="806" spans="1:30" x14ac:dyDescent="0.2">
      <c r="A806" s="7"/>
      <c r="H806" t="s">
        <v>17</v>
      </c>
      <c r="I806" s="4"/>
      <c r="J806" s="4"/>
      <c r="K806" s="4"/>
      <c r="L806" s="4">
        <v>3616.0714285714284</v>
      </c>
      <c r="M806" s="4">
        <v>3750</v>
      </c>
      <c r="N806" s="4">
        <v>3750</v>
      </c>
      <c r="O806" s="4">
        <v>125</v>
      </c>
      <c r="P806" s="4"/>
      <c r="Q806" s="4"/>
      <c r="R806" s="4"/>
      <c r="S806" s="4">
        <f>L806/7.5345</f>
        <v>479.93515542788879</v>
      </c>
      <c r="T806" s="4">
        <f t="shared" si="758"/>
        <v>497.71053155484765</v>
      </c>
      <c r="U806" s="4">
        <f t="shared" si="759"/>
        <v>497.71053155484765</v>
      </c>
      <c r="V806" s="4">
        <f>O806/7.5345</f>
        <v>16.590351051828257</v>
      </c>
      <c r="AB806" s="4"/>
      <c r="AC806" s="4"/>
      <c r="AD806" s="13"/>
    </row>
    <row r="807" spans="1:30" x14ac:dyDescent="0.2">
      <c r="A807" s="9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AB807" s="4"/>
      <c r="AC807" s="4"/>
      <c r="AD807" s="13"/>
    </row>
    <row r="808" spans="1:30" x14ac:dyDescent="0.2">
      <c r="A808" s="7">
        <v>161</v>
      </c>
      <c r="B808" t="s">
        <v>807</v>
      </c>
      <c r="C808" t="s">
        <v>808</v>
      </c>
      <c r="D808" t="s">
        <v>809</v>
      </c>
      <c r="E808" t="s">
        <v>810</v>
      </c>
      <c r="F808" t="s">
        <v>811</v>
      </c>
      <c r="G808" t="s">
        <v>351</v>
      </c>
      <c r="H808" t="s">
        <v>13</v>
      </c>
      <c r="I808" s="4"/>
      <c r="J808" s="4"/>
      <c r="K808" s="4"/>
      <c r="L808" s="4">
        <v>4612.6499999999996</v>
      </c>
      <c r="M808" s="4">
        <v>4761.3</v>
      </c>
      <c r="N808" s="4">
        <v>5401.55</v>
      </c>
      <c r="O808" s="4">
        <v>238.06</v>
      </c>
      <c r="P808" s="4"/>
      <c r="Q808" s="4"/>
      <c r="R808" s="4"/>
      <c r="S808" s="4">
        <f>L808/7.5345</f>
        <v>612.20386223372475</v>
      </c>
      <c r="T808" s="4">
        <f>M808/7.5345</f>
        <v>631.93310770455901</v>
      </c>
      <c r="U808" s="4">
        <f>N808/7.5345</f>
        <v>716.9088857920234</v>
      </c>
      <c r="V808" s="4">
        <f>O808/7.5345</f>
        <v>31.595991771185876</v>
      </c>
      <c r="W808" t="s">
        <v>812</v>
      </c>
      <c r="X808" s="4">
        <f t="shared" si="728"/>
        <v>3888.56</v>
      </c>
      <c r="Y808" s="4">
        <f t="shared" ref="Y808" si="761">P811+Q811+R811+S811+T811+U811+V811</f>
        <v>516.10060388877832</v>
      </c>
      <c r="Z808" s="4">
        <v>4530.1724000000004</v>
      </c>
      <c r="AA808" s="4">
        <f>Table3[[#This Row],[Trošak         Iznos u KN]]/7.5345</f>
        <v>601.25720353042675</v>
      </c>
      <c r="AB808" s="4"/>
      <c r="AC808" s="4"/>
      <c r="AD808" s="13">
        <v>46.66</v>
      </c>
    </row>
    <row r="809" spans="1:30" x14ac:dyDescent="0.2">
      <c r="A809" s="9"/>
      <c r="H809" t="s">
        <v>15</v>
      </c>
      <c r="I809" s="4"/>
      <c r="J809" s="4"/>
      <c r="K809" s="4"/>
      <c r="L809" s="4">
        <v>3625</v>
      </c>
      <c r="M809" s="4">
        <v>3750</v>
      </c>
      <c r="N809" s="4">
        <v>3625</v>
      </c>
      <c r="O809" s="4">
        <v>125</v>
      </c>
      <c r="P809" s="4"/>
      <c r="Q809" s="4"/>
      <c r="R809" s="4"/>
      <c r="S809" s="4">
        <f t="shared" ref="S809:S810" si="762">L809/7.5345</f>
        <v>481.12018050301941</v>
      </c>
      <c r="T809" s="4">
        <f t="shared" ref="T809:T811" si="763">M809/7.5345</f>
        <v>497.71053155484765</v>
      </c>
      <c r="U809" s="4">
        <f t="shared" ref="U809:U811" si="764">N809/7.5345</f>
        <v>481.12018050301941</v>
      </c>
      <c r="V809" s="4">
        <f t="shared" ref="V809:V810" si="765">O809/7.5345</f>
        <v>16.590351051828257</v>
      </c>
      <c r="AB809" s="4"/>
      <c r="AC809" s="4"/>
      <c r="AD809" s="13"/>
    </row>
    <row r="810" spans="1:30" x14ac:dyDescent="0.2">
      <c r="A810" s="7"/>
      <c r="H810" t="s">
        <v>16</v>
      </c>
      <c r="I810" s="4"/>
      <c r="J810" s="4"/>
      <c r="K810" s="4"/>
      <c r="L810" s="4">
        <v>987.64999999999964</v>
      </c>
      <c r="M810" s="4">
        <v>1011.3000000000002</v>
      </c>
      <c r="N810" s="4">
        <v>1776.5500000000002</v>
      </c>
      <c r="O810" s="4">
        <v>113.06</v>
      </c>
      <c r="P810" s="4"/>
      <c r="Q810" s="4"/>
      <c r="R810" s="4"/>
      <c r="S810" s="4">
        <f t="shared" si="762"/>
        <v>131.08368173070536</v>
      </c>
      <c r="T810" s="4">
        <f t="shared" si="763"/>
        <v>134.22257614971136</v>
      </c>
      <c r="U810" s="4">
        <f t="shared" si="764"/>
        <v>235.78870528900393</v>
      </c>
      <c r="V810" s="4">
        <f t="shared" si="765"/>
        <v>15.00564071935762</v>
      </c>
      <c r="AB810" s="4"/>
      <c r="AC810" s="4"/>
      <c r="AD810" s="13"/>
    </row>
    <row r="811" spans="1:30" x14ac:dyDescent="0.2">
      <c r="A811" s="9"/>
      <c r="H811" t="s">
        <v>17</v>
      </c>
      <c r="I811" s="4"/>
      <c r="J811" s="4"/>
      <c r="K811" s="4"/>
      <c r="L811" s="4">
        <v>987.64999999999964</v>
      </c>
      <c r="M811" s="4">
        <v>1011.3000000000002</v>
      </c>
      <c r="N811" s="4">
        <v>1776.5500000000002</v>
      </c>
      <c r="O811" s="4">
        <v>113.06</v>
      </c>
      <c r="P811" s="4"/>
      <c r="Q811" s="4"/>
      <c r="R811" s="4"/>
      <c r="S811" s="4">
        <f>L811/7.5345</f>
        <v>131.08368173070536</v>
      </c>
      <c r="T811" s="4">
        <f t="shared" si="763"/>
        <v>134.22257614971136</v>
      </c>
      <c r="U811" s="4">
        <f t="shared" si="764"/>
        <v>235.78870528900393</v>
      </c>
      <c r="V811" s="4">
        <f>O811/7.5345</f>
        <v>15.00564071935762</v>
      </c>
      <c r="AB811" s="4"/>
      <c r="AC811" s="4"/>
      <c r="AD811" s="13"/>
    </row>
    <row r="812" spans="1:30" x14ac:dyDescent="0.2">
      <c r="A812" s="7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AB812" s="4"/>
      <c r="AC812" s="4"/>
      <c r="AD812" s="13"/>
    </row>
    <row r="813" spans="1:30" x14ac:dyDescent="0.2">
      <c r="A813" s="9">
        <v>162</v>
      </c>
      <c r="B813" t="s">
        <v>813</v>
      </c>
      <c r="C813" t="s">
        <v>222</v>
      </c>
      <c r="D813" t="s">
        <v>222</v>
      </c>
      <c r="E813" t="s">
        <v>814</v>
      </c>
      <c r="F813" t="s">
        <v>815</v>
      </c>
      <c r="G813" t="s">
        <v>225</v>
      </c>
      <c r="H813" t="s">
        <v>13</v>
      </c>
      <c r="I813" s="4"/>
      <c r="J813" s="4"/>
      <c r="K813" s="4"/>
      <c r="L813" s="4">
        <v>7699.33</v>
      </c>
      <c r="M813" s="4">
        <v>9147</v>
      </c>
      <c r="N813" s="4">
        <v>8091.16</v>
      </c>
      <c r="O813" s="4">
        <v>353.42</v>
      </c>
      <c r="P813" s="4"/>
      <c r="Q813" s="4"/>
      <c r="R813" s="4"/>
      <c r="S813" s="4">
        <f>L813/7.5345</f>
        <v>1021.8767005109828</v>
      </c>
      <c r="T813" s="4">
        <f>M813/7.5345</f>
        <v>1214.0155285685844</v>
      </c>
      <c r="U813" s="4">
        <f>N813/7.5345</f>
        <v>1073.8814785320856</v>
      </c>
      <c r="V813" s="4">
        <f>O813/7.5345</f>
        <v>46.906894949897136</v>
      </c>
      <c r="W813" t="s">
        <v>816</v>
      </c>
      <c r="X813" s="4">
        <f t="shared" si="733"/>
        <v>11241.071428571428</v>
      </c>
      <c r="Y813" s="4">
        <f t="shared" ref="Y813" si="766">P816+Q816+R816+S816+T816+U816+V816</f>
        <v>1491.9465695894123</v>
      </c>
      <c r="Z813" s="4">
        <v>13095.848214285714</v>
      </c>
      <c r="AA813" s="4">
        <f>Table3[[#This Row],[Trošak         Iznos u KN]]/7.5345</f>
        <v>1738.1177535716654</v>
      </c>
      <c r="AB813" s="4"/>
      <c r="AC813" s="4"/>
      <c r="AD813" s="13">
        <v>134.9</v>
      </c>
    </row>
    <row r="814" spans="1:30" x14ac:dyDescent="0.2">
      <c r="A814" s="7"/>
      <c r="H814" t="s">
        <v>15</v>
      </c>
      <c r="I814" s="4"/>
      <c r="J814" s="4"/>
      <c r="K814" s="4"/>
      <c r="L814" s="4">
        <v>3625</v>
      </c>
      <c r="M814" s="4">
        <v>3750</v>
      </c>
      <c r="N814" s="4">
        <v>3750</v>
      </c>
      <c r="O814" s="4">
        <v>125</v>
      </c>
      <c r="P814" s="4"/>
      <c r="Q814" s="4"/>
      <c r="R814" s="4"/>
      <c r="S814" s="4">
        <f t="shared" ref="S814:S815" si="767">L814/7.5345</f>
        <v>481.12018050301941</v>
      </c>
      <c r="T814" s="4">
        <f t="shared" ref="T814:T816" si="768">M814/7.5345</f>
        <v>497.71053155484765</v>
      </c>
      <c r="U814" s="4">
        <f t="shared" ref="U814:U816" si="769">N814/7.5345</f>
        <v>497.71053155484765</v>
      </c>
      <c r="V814" s="4">
        <f t="shared" ref="V814:V815" si="770">O814/7.5345</f>
        <v>16.590351051828257</v>
      </c>
      <c r="AB814" s="4"/>
      <c r="AC814" s="4"/>
      <c r="AD814" s="13"/>
    </row>
    <row r="815" spans="1:30" x14ac:dyDescent="0.2">
      <c r="A815" s="9"/>
      <c r="H815" t="s">
        <v>16</v>
      </c>
      <c r="I815" s="4"/>
      <c r="J815" s="4"/>
      <c r="K815" s="4"/>
      <c r="L815" s="4">
        <v>4074.33</v>
      </c>
      <c r="M815" s="4">
        <v>5397</v>
      </c>
      <c r="N815" s="4">
        <v>4341.16</v>
      </c>
      <c r="O815" s="4">
        <v>228.42000000000002</v>
      </c>
      <c r="P815" s="4"/>
      <c r="Q815" s="4"/>
      <c r="R815" s="4"/>
      <c r="S815" s="4">
        <f t="shared" si="767"/>
        <v>540.75652000796333</v>
      </c>
      <c r="T815" s="4">
        <f t="shared" si="768"/>
        <v>716.30499701373674</v>
      </c>
      <c r="U815" s="4">
        <f t="shared" si="769"/>
        <v>576.17094697723803</v>
      </c>
      <c r="V815" s="4">
        <f t="shared" si="770"/>
        <v>30.316543898068883</v>
      </c>
      <c r="AB815" s="4"/>
      <c r="AC815" s="4"/>
      <c r="AD815" s="13"/>
    </row>
    <row r="816" spans="1:30" x14ac:dyDescent="0.2">
      <c r="A816" s="7"/>
      <c r="H816" t="s">
        <v>17</v>
      </c>
      <c r="I816" s="4"/>
      <c r="J816" s="4"/>
      <c r="K816" s="4"/>
      <c r="L816" s="4">
        <v>3616.0714285714284</v>
      </c>
      <c r="M816" s="4">
        <v>3750</v>
      </c>
      <c r="N816" s="4">
        <v>3750</v>
      </c>
      <c r="O816" s="4">
        <v>125</v>
      </c>
      <c r="P816" s="4"/>
      <c r="Q816" s="4"/>
      <c r="R816" s="4"/>
      <c r="S816" s="4">
        <f>L816/7.5345</f>
        <v>479.93515542788879</v>
      </c>
      <c r="T816" s="4">
        <f t="shared" si="768"/>
        <v>497.71053155484765</v>
      </c>
      <c r="U816" s="4">
        <f t="shared" si="769"/>
        <v>497.71053155484765</v>
      </c>
      <c r="V816" s="4">
        <f>O816/7.5345</f>
        <v>16.590351051828257</v>
      </c>
      <c r="AB816" s="4"/>
      <c r="AC816" s="4"/>
      <c r="AD816" s="13"/>
    </row>
    <row r="817" spans="1:30" x14ac:dyDescent="0.2">
      <c r="A817" s="9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AB817" s="4"/>
      <c r="AC817" s="4"/>
      <c r="AD817" s="13"/>
    </row>
    <row r="818" spans="1:30" x14ac:dyDescent="0.2">
      <c r="A818" s="7">
        <v>163</v>
      </c>
      <c r="B818" t="s">
        <v>817</v>
      </c>
      <c r="C818" t="s">
        <v>9</v>
      </c>
      <c r="D818" t="s">
        <v>9</v>
      </c>
      <c r="E818" t="s">
        <v>818</v>
      </c>
      <c r="F818" t="s">
        <v>819</v>
      </c>
      <c r="G818" t="s">
        <v>723</v>
      </c>
      <c r="H818" t="s">
        <v>13</v>
      </c>
      <c r="I818" s="4"/>
      <c r="J818" s="4"/>
      <c r="K818" s="4"/>
      <c r="L818" s="4">
        <v>7102.08</v>
      </c>
      <c r="M818" s="4">
        <v>8304.51</v>
      </c>
      <c r="N818" s="4">
        <v>8665.7099999999991</v>
      </c>
      <c r="O818" s="4">
        <v>312.08999999999997</v>
      </c>
      <c r="P818" s="4"/>
      <c r="Q818" s="4"/>
      <c r="R818" s="4"/>
      <c r="S818" s="4">
        <f>L818/7.5345</f>
        <v>942.60800318534734</v>
      </c>
      <c r="T818" s="4">
        <f>M818/7.5345</f>
        <v>1102.1978897073461</v>
      </c>
      <c r="U818" s="4">
        <f>N818/7.5345</f>
        <v>1150.1373681067089</v>
      </c>
      <c r="V818" s="4">
        <f>O818/7.5345</f>
        <v>41.421461278120638</v>
      </c>
      <c r="W818" t="s">
        <v>820</v>
      </c>
      <c r="X818" s="4">
        <f t="shared" ref="X818" si="771">I821+J821+K821+L821+M821+N821+O821</f>
        <v>11102.08</v>
      </c>
      <c r="Y818" s="4">
        <f t="shared" ref="Y818" si="772">P821+Q821+R821+S821+T821+U821+V821</f>
        <v>1473.4992368438516</v>
      </c>
      <c r="Z818" s="4">
        <v>12933.923200000001</v>
      </c>
      <c r="AA818" s="4">
        <f>Table3[[#This Row],[Trošak         Iznos u KN]]/7.5345</f>
        <v>1716.6266109230871</v>
      </c>
      <c r="AB818" s="4"/>
      <c r="AC818" s="4"/>
      <c r="AD818" s="13">
        <v>133.22999999999999</v>
      </c>
    </row>
    <row r="819" spans="1:30" x14ac:dyDescent="0.2">
      <c r="A819" s="9"/>
      <c r="H819" t="s">
        <v>15</v>
      </c>
      <c r="I819" s="4"/>
      <c r="J819" s="4"/>
      <c r="K819" s="4"/>
      <c r="L819" s="4">
        <v>3625</v>
      </c>
      <c r="M819" s="4">
        <v>3750</v>
      </c>
      <c r="N819" s="4">
        <v>3750</v>
      </c>
      <c r="O819" s="4">
        <v>125</v>
      </c>
      <c r="P819" s="4"/>
      <c r="Q819" s="4"/>
      <c r="R819" s="4"/>
      <c r="S819" s="4">
        <f t="shared" ref="S819:S820" si="773">L819/7.5345</f>
        <v>481.12018050301941</v>
      </c>
      <c r="T819" s="4">
        <f t="shared" ref="T819:T821" si="774">M819/7.5345</f>
        <v>497.71053155484765</v>
      </c>
      <c r="U819" s="4">
        <f t="shared" ref="U819:U821" si="775">N819/7.5345</f>
        <v>497.71053155484765</v>
      </c>
      <c r="V819" s="4">
        <f t="shared" ref="V819:V820" si="776">O819/7.5345</f>
        <v>16.590351051828257</v>
      </c>
      <c r="AB819" s="4"/>
      <c r="AC819" s="4"/>
      <c r="AD819" s="13"/>
    </row>
    <row r="820" spans="1:30" x14ac:dyDescent="0.2">
      <c r="A820" s="7"/>
      <c r="H820" t="s">
        <v>16</v>
      </c>
      <c r="I820" s="4"/>
      <c r="J820" s="4"/>
      <c r="K820" s="4"/>
      <c r="L820" s="4">
        <v>3477.08</v>
      </c>
      <c r="M820" s="4">
        <v>4554.51</v>
      </c>
      <c r="N820" s="4">
        <v>4915.7099999999991</v>
      </c>
      <c r="O820" s="4">
        <v>187.08999999999997</v>
      </c>
      <c r="P820" s="4"/>
      <c r="Q820" s="4"/>
      <c r="R820" s="4"/>
      <c r="S820" s="4">
        <f t="shared" si="773"/>
        <v>461.48782268232793</v>
      </c>
      <c r="T820" s="4">
        <f t="shared" si="774"/>
        <v>604.48735815249847</v>
      </c>
      <c r="U820" s="4">
        <f t="shared" si="775"/>
        <v>652.42683655186124</v>
      </c>
      <c r="V820" s="4">
        <f t="shared" si="776"/>
        <v>24.831110226292385</v>
      </c>
      <c r="AB820" s="4"/>
      <c r="AC820" s="4"/>
      <c r="AD820" s="13"/>
    </row>
    <row r="821" spans="1:30" x14ac:dyDescent="0.2">
      <c r="A821" s="9"/>
      <c r="H821" t="s">
        <v>17</v>
      </c>
      <c r="I821" s="4"/>
      <c r="J821" s="4"/>
      <c r="K821" s="4"/>
      <c r="L821" s="4">
        <v>3477.08</v>
      </c>
      <c r="M821" s="4">
        <v>3750</v>
      </c>
      <c r="N821" s="4">
        <v>3750</v>
      </c>
      <c r="O821" s="4">
        <v>125</v>
      </c>
      <c r="P821" s="4"/>
      <c r="Q821" s="4"/>
      <c r="R821" s="4"/>
      <c r="S821" s="4">
        <f>L821/7.5345</f>
        <v>461.48782268232793</v>
      </c>
      <c r="T821" s="4">
        <f t="shared" si="774"/>
        <v>497.71053155484765</v>
      </c>
      <c r="U821" s="4">
        <f t="shared" si="775"/>
        <v>497.71053155484765</v>
      </c>
      <c r="V821" s="4">
        <f>O821/7.5345</f>
        <v>16.590351051828257</v>
      </c>
      <c r="AB821" s="4"/>
      <c r="AC821" s="4"/>
      <c r="AD821" s="13"/>
    </row>
    <row r="822" spans="1:30" x14ac:dyDescent="0.2">
      <c r="A822" s="7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AB822" s="4"/>
      <c r="AC822" s="4"/>
      <c r="AD822" s="13"/>
    </row>
    <row r="823" spans="1:30" x14ac:dyDescent="0.2">
      <c r="A823" s="9">
        <v>164</v>
      </c>
      <c r="B823" t="s">
        <v>821</v>
      </c>
      <c r="C823" t="s">
        <v>9</v>
      </c>
      <c r="D823" t="s">
        <v>9</v>
      </c>
      <c r="E823" t="s">
        <v>822</v>
      </c>
      <c r="F823" t="s">
        <v>823</v>
      </c>
      <c r="G823" t="s">
        <v>824</v>
      </c>
      <c r="H823" t="s">
        <v>13</v>
      </c>
      <c r="I823" s="4"/>
      <c r="J823" s="4"/>
      <c r="K823" s="4"/>
      <c r="L823" s="4">
        <v>6218.39</v>
      </c>
      <c r="M823" s="4">
        <v>7415.88</v>
      </c>
      <c r="N823" s="4">
        <v>7798.46</v>
      </c>
      <c r="O823" s="4">
        <v>291.45</v>
      </c>
      <c r="P823" s="4"/>
      <c r="Q823" s="4"/>
      <c r="R823" s="4"/>
      <c r="S823" s="4">
        <f>L823/7.5345</f>
        <v>825.3221846174265</v>
      </c>
      <c r="T823" s="4">
        <f>M823/7.5345</f>
        <v>984.25642046585699</v>
      </c>
      <c r="U823" s="4">
        <f>N823/7.5345</f>
        <v>1035.0335125091246</v>
      </c>
      <c r="V823" s="4">
        <f>O823/7.5345</f>
        <v>38.682062512442762</v>
      </c>
      <c r="W823" t="s">
        <v>825</v>
      </c>
      <c r="X823" s="4">
        <f t="shared" si="728"/>
        <v>10134.27</v>
      </c>
      <c r="Y823" s="4">
        <f t="shared" ref="Y823" si="777">P826+Q826+R826+S826+T826+U826+V826</f>
        <v>1345.0487756320924</v>
      </c>
      <c r="Z823" s="4">
        <v>11806.424550000002</v>
      </c>
      <c r="AA823" s="4">
        <f>Table3[[#This Row],[Trošak         Iznos u KN]]/7.5345</f>
        <v>1566.9818236113877</v>
      </c>
      <c r="AB823" s="4"/>
      <c r="AC823" s="4"/>
      <c r="AD823" s="13">
        <v>121.61</v>
      </c>
    </row>
    <row r="824" spans="1:30" x14ac:dyDescent="0.2">
      <c r="A824" s="7"/>
      <c r="H824" t="s">
        <v>15</v>
      </c>
      <c r="I824" s="4"/>
      <c r="J824" s="4"/>
      <c r="K824" s="4"/>
      <c r="L824" s="4">
        <v>3625</v>
      </c>
      <c r="M824" s="4">
        <v>3750</v>
      </c>
      <c r="N824" s="4">
        <v>3750</v>
      </c>
      <c r="O824" s="4">
        <v>125</v>
      </c>
      <c r="P824" s="4"/>
      <c r="Q824" s="4"/>
      <c r="R824" s="4"/>
      <c r="S824" s="4">
        <f t="shared" ref="S824:S825" si="778">L824/7.5345</f>
        <v>481.12018050301941</v>
      </c>
      <c r="T824" s="4">
        <f t="shared" ref="T824:T826" si="779">M824/7.5345</f>
        <v>497.71053155484765</v>
      </c>
      <c r="U824" s="4">
        <f t="shared" ref="U824:U826" si="780">N824/7.5345</f>
        <v>497.71053155484765</v>
      </c>
      <c r="V824" s="4">
        <f t="shared" ref="V824:V825" si="781">O824/7.5345</f>
        <v>16.590351051828257</v>
      </c>
      <c r="AB824" s="4"/>
      <c r="AC824" s="4"/>
      <c r="AD824" s="13"/>
    </row>
    <row r="825" spans="1:30" x14ac:dyDescent="0.2">
      <c r="A825" s="9"/>
      <c r="H825" t="s">
        <v>16</v>
      </c>
      <c r="I825" s="4"/>
      <c r="J825" s="4"/>
      <c r="K825" s="4"/>
      <c r="L825" s="4">
        <v>2593.3900000000003</v>
      </c>
      <c r="M825" s="4">
        <v>3665.88</v>
      </c>
      <c r="N825" s="4">
        <v>4048.46</v>
      </c>
      <c r="O825" s="4">
        <v>166.45</v>
      </c>
      <c r="P825" s="4"/>
      <c r="Q825" s="4"/>
      <c r="R825" s="4"/>
      <c r="S825" s="4">
        <f t="shared" si="778"/>
        <v>344.20200411440709</v>
      </c>
      <c r="T825" s="4">
        <f t="shared" si="779"/>
        <v>486.54588891100934</v>
      </c>
      <c r="U825" s="4">
        <f t="shared" si="780"/>
        <v>537.322980954277</v>
      </c>
      <c r="V825" s="4">
        <f t="shared" si="781"/>
        <v>22.091711460614505</v>
      </c>
      <c r="AB825" s="4"/>
      <c r="AC825" s="4"/>
      <c r="AD825" s="13"/>
    </row>
    <row r="826" spans="1:30" x14ac:dyDescent="0.2">
      <c r="A826" s="7"/>
      <c r="H826" t="s">
        <v>17</v>
      </c>
      <c r="I826" s="4"/>
      <c r="J826" s="4"/>
      <c r="K826" s="4"/>
      <c r="L826" s="4">
        <v>2593.3900000000003</v>
      </c>
      <c r="M826" s="4">
        <v>3665.88</v>
      </c>
      <c r="N826" s="4">
        <v>3750</v>
      </c>
      <c r="O826" s="4">
        <v>125</v>
      </c>
      <c r="P826" s="4"/>
      <c r="Q826" s="4"/>
      <c r="R826" s="4"/>
      <c r="S826" s="4">
        <f>L826/7.5345</f>
        <v>344.20200411440709</v>
      </c>
      <c r="T826" s="4">
        <f t="shared" si="779"/>
        <v>486.54588891100934</v>
      </c>
      <c r="U826" s="4">
        <f t="shared" si="780"/>
        <v>497.71053155484765</v>
      </c>
      <c r="V826" s="4">
        <f>O826/7.5345</f>
        <v>16.590351051828257</v>
      </c>
      <c r="AB826" s="4"/>
      <c r="AC826" s="4"/>
      <c r="AD826" s="13"/>
    </row>
    <row r="827" spans="1:30" x14ac:dyDescent="0.2">
      <c r="A827" s="9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AB827" s="4"/>
      <c r="AC827" s="4"/>
      <c r="AD827" s="13"/>
    </row>
    <row r="828" spans="1:30" x14ac:dyDescent="0.2">
      <c r="A828" s="7">
        <v>165</v>
      </c>
      <c r="B828" t="s">
        <v>826</v>
      </c>
      <c r="C828" t="s">
        <v>32</v>
      </c>
      <c r="D828" t="s">
        <v>32</v>
      </c>
      <c r="E828" t="s">
        <v>827</v>
      </c>
      <c r="F828" t="s">
        <v>828</v>
      </c>
      <c r="G828" t="s">
        <v>829</v>
      </c>
      <c r="H828" t="s">
        <v>13</v>
      </c>
      <c r="I828" s="4"/>
      <c r="J828" s="4"/>
      <c r="K828" s="4"/>
      <c r="L828" s="4">
        <v>6508.06</v>
      </c>
      <c r="M828" s="4">
        <v>6158.98</v>
      </c>
      <c r="N828" s="4">
        <v>7090.15</v>
      </c>
      <c r="O828" s="4">
        <v>282.73</v>
      </c>
      <c r="P828" s="4"/>
      <c r="Q828" s="4"/>
      <c r="R828" s="4"/>
      <c r="S828" s="4">
        <f>L828/7.5345</f>
        <v>863.76800053089119</v>
      </c>
      <c r="T828" s="4">
        <f>M828/7.5345</f>
        <v>817.43712256951346</v>
      </c>
      <c r="U828" s="4">
        <f>N828/7.5345</f>
        <v>941.02462008096086</v>
      </c>
      <c r="V828" s="4">
        <f>O828/7.5345</f>
        <v>37.524719623067227</v>
      </c>
      <c r="W828" t="s">
        <v>830</v>
      </c>
      <c r="X828" s="4">
        <f t="shared" si="733"/>
        <v>8757.1899999999987</v>
      </c>
      <c r="Y828" s="4">
        <f t="shared" ref="Y828" si="782">P831+Q831+R831+S831+T831+U831+V831</f>
        <v>1162.278850620479</v>
      </c>
      <c r="Z828" s="4">
        <v>10202.126349999999</v>
      </c>
      <c r="AA828" s="4">
        <f>Table3[[#This Row],[Trošak         Iznos u KN]]/7.5345</f>
        <v>1354.054860972858</v>
      </c>
      <c r="AB828" s="4"/>
      <c r="AC828" s="4"/>
      <c r="AD828" s="13">
        <v>105.64</v>
      </c>
    </row>
    <row r="829" spans="1:30" x14ac:dyDescent="0.2">
      <c r="A829" s="9"/>
      <c r="H829" t="s">
        <v>15</v>
      </c>
      <c r="I829" s="4"/>
      <c r="J829" s="4"/>
      <c r="K829" s="4"/>
      <c r="L829" s="4">
        <v>3625</v>
      </c>
      <c r="M829" s="4">
        <v>3750</v>
      </c>
      <c r="N829" s="4">
        <v>3750</v>
      </c>
      <c r="O829" s="4">
        <v>125</v>
      </c>
      <c r="P829" s="4"/>
      <c r="Q829" s="4"/>
      <c r="R829" s="4"/>
      <c r="S829" s="4">
        <f t="shared" ref="S829:S830" si="783">L829/7.5345</f>
        <v>481.12018050301941</v>
      </c>
      <c r="T829" s="4">
        <f t="shared" ref="T829:T831" si="784">M829/7.5345</f>
        <v>497.71053155484765</v>
      </c>
      <c r="U829" s="4">
        <f t="shared" ref="U829:U831" si="785">N829/7.5345</f>
        <v>497.71053155484765</v>
      </c>
      <c r="V829" s="4">
        <f t="shared" ref="V829:V830" si="786">O829/7.5345</f>
        <v>16.590351051828257</v>
      </c>
      <c r="AB829" s="4"/>
      <c r="AC829" s="4"/>
      <c r="AD829" s="13"/>
    </row>
    <row r="830" spans="1:30" x14ac:dyDescent="0.2">
      <c r="A830" s="7"/>
      <c r="H830" t="s">
        <v>16</v>
      </c>
      <c r="I830" s="4"/>
      <c r="J830" s="4"/>
      <c r="K830" s="4"/>
      <c r="L830" s="4">
        <v>2883.0600000000004</v>
      </c>
      <c r="M830" s="4">
        <v>2408.9799999999996</v>
      </c>
      <c r="N830" s="4">
        <v>3340.1499999999996</v>
      </c>
      <c r="O830" s="4">
        <v>157.73000000000002</v>
      </c>
      <c r="P830" s="4"/>
      <c r="Q830" s="4"/>
      <c r="R830" s="4"/>
      <c r="S830" s="4">
        <f t="shared" si="783"/>
        <v>382.64782002787183</v>
      </c>
      <c r="T830" s="4">
        <f t="shared" si="784"/>
        <v>319.72659101466581</v>
      </c>
      <c r="U830" s="4">
        <f t="shared" si="785"/>
        <v>443.31408852611315</v>
      </c>
      <c r="V830" s="4">
        <f t="shared" si="786"/>
        <v>20.93436857123897</v>
      </c>
      <c r="AB830" s="4"/>
      <c r="AC830" s="4"/>
      <c r="AD830" s="13"/>
    </row>
    <row r="831" spans="1:30" x14ac:dyDescent="0.2">
      <c r="A831" s="9"/>
      <c r="H831" t="s">
        <v>17</v>
      </c>
      <c r="I831" s="4"/>
      <c r="J831" s="4"/>
      <c r="K831" s="4"/>
      <c r="L831" s="4">
        <v>2883.0600000000004</v>
      </c>
      <c r="M831" s="4">
        <v>2408.9799999999996</v>
      </c>
      <c r="N831" s="4">
        <v>3340.1499999999996</v>
      </c>
      <c r="O831" s="4">
        <v>125</v>
      </c>
      <c r="P831" s="4"/>
      <c r="Q831" s="4"/>
      <c r="R831" s="4"/>
      <c r="S831" s="4">
        <f>L831/7.5345</f>
        <v>382.64782002787183</v>
      </c>
      <c r="T831" s="4">
        <f t="shared" si="784"/>
        <v>319.72659101466581</v>
      </c>
      <c r="U831" s="4">
        <f t="shared" si="785"/>
        <v>443.31408852611315</v>
      </c>
      <c r="V831" s="4">
        <f>O831/7.5345</f>
        <v>16.590351051828257</v>
      </c>
      <c r="AB831" s="4"/>
      <c r="AC831" s="4"/>
      <c r="AD831" s="13"/>
    </row>
    <row r="832" spans="1:30" x14ac:dyDescent="0.2">
      <c r="A832" s="7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AB832" s="4"/>
      <c r="AC832" s="4"/>
      <c r="AD832" s="13"/>
    </row>
    <row r="833" spans="1:30" x14ac:dyDescent="0.2">
      <c r="A833" s="9">
        <v>166</v>
      </c>
      <c r="B833" t="s">
        <v>831</v>
      </c>
      <c r="C833" t="s">
        <v>9</v>
      </c>
      <c r="D833" t="s">
        <v>9</v>
      </c>
      <c r="E833" t="s">
        <v>832</v>
      </c>
      <c r="F833" t="s">
        <v>833</v>
      </c>
      <c r="G833" t="s">
        <v>834</v>
      </c>
      <c r="H833" t="s">
        <v>13</v>
      </c>
      <c r="I833" s="4"/>
      <c r="J833" s="4"/>
      <c r="K833" s="4"/>
      <c r="L833" s="4">
        <v>7207.2</v>
      </c>
      <c r="M833" s="4">
        <v>8694.23</v>
      </c>
      <c r="N833" s="4">
        <v>8911.94</v>
      </c>
      <c r="O833" s="4">
        <v>330.13</v>
      </c>
      <c r="P833" s="4"/>
      <c r="Q833" s="4"/>
      <c r="R833" s="4"/>
      <c r="S833" s="4">
        <f>L833/7.5345</f>
        <v>956.55982480589284</v>
      </c>
      <c r="T833" s="4">
        <f>M833/7.5345</f>
        <v>1153.9226226026942</v>
      </c>
      <c r="U833" s="4">
        <f>N833/7.5345</f>
        <v>1182.8177052226424</v>
      </c>
      <c r="V833" s="4">
        <f>O833/7.5345</f>
        <v>43.815780741920499</v>
      </c>
      <c r="W833" t="s">
        <v>835</v>
      </c>
      <c r="X833" s="4">
        <f t="shared" ref="X833" si="787">I836+J836+K836+L836+M836+N836+O836</f>
        <v>11207.2</v>
      </c>
      <c r="Y833" s="4">
        <f t="shared" ref="Y833" si="788">P836+Q836+R836+S836+T836+U836+V836</f>
        <v>1487.451058464397</v>
      </c>
      <c r="Z833" s="4">
        <v>13056.388000000001</v>
      </c>
      <c r="AA833" s="4">
        <f>Table3[[#This Row],[Trošak         Iznos u KN]]/7.5345</f>
        <v>1732.8804831110226</v>
      </c>
      <c r="AB833" s="4"/>
      <c r="AC833" s="4"/>
      <c r="AD833" s="13">
        <v>134.49</v>
      </c>
    </row>
    <row r="834" spans="1:30" x14ac:dyDescent="0.2">
      <c r="A834" s="7"/>
      <c r="H834" t="s">
        <v>15</v>
      </c>
      <c r="I834" s="4"/>
      <c r="J834" s="4"/>
      <c r="K834" s="4"/>
      <c r="L834" s="4">
        <v>3625</v>
      </c>
      <c r="M834" s="4">
        <v>3750</v>
      </c>
      <c r="N834" s="4">
        <v>3750</v>
      </c>
      <c r="O834" s="4">
        <v>125</v>
      </c>
      <c r="P834" s="4"/>
      <c r="Q834" s="4"/>
      <c r="R834" s="4"/>
      <c r="S834" s="4">
        <f t="shared" ref="S834:S835" si="789">L834/7.5345</f>
        <v>481.12018050301941</v>
      </c>
      <c r="T834" s="4">
        <f t="shared" ref="T834:T836" si="790">M834/7.5345</f>
        <v>497.71053155484765</v>
      </c>
      <c r="U834" s="4">
        <f t="shared" ref="U834:U836" si="791">N834/7.5345</f>
        <v>497.71053155484765</v>
      </c>
      <c r="V834" s="4">
        <f t="shared" ref="V834:V835" si="792">O834/7.5345</f>
        <v>16.590351051828257</v>
      </c>
      <c r="AB834" s="4"/>
      <c r="AC834" s="4"/>
      <c r="AD834" s="13"/>
    </row>
    <row r="835" spans="1:30" x14ac:dyDescent="0.2">
      <c r="A835" s="9"/>
      <c r="H835" t="s">
        <v>16</v>
      </c>
      <c r="I835" s="4"/>
      <c r="J835" s="4"/>
      <c r="K835" s="4"/>
      <c r="L835" s="4">
        <v>3582.2</v>
      </c>
      <c r="M835" s="4">
        <v>4944.2299999999996</v>
      </c>
      <c r="N835" s="4">
        <v>5161.9400000000005</v>
      </c>
      <c r="O835" s="4">
        <v>205.13</v>
      </c>
      <c r="P835" s="4"/>
      <c r="Q835" s="4"/>
      <c r="R835" s="4"/>
      <c r="S835" s="4">
        <f t="shared" si="789"/>
        <v>475.43964430287338</v>
      </c>
      <c r="T835" s="4">
        <f t="shared" si="790"/>
        <v>656.21209104784646</v>
      </c>
      <c r="U835" s="4">
        <f t="shared" si="791"/>
        <v>685.10717366779488</v>
      </c>
      <c r="V835" s="4">
        <f t="shared" si="792"/>
        <v>27.225429690092241</v>
      </c>
      <c r="AB835" s="4"/>
      <c r="AC835" s="4"/>
      <c r="AD835" s="13"/>
    </row>
    <row r="836" spans="1:30" x14ac:dyDescent="0.2">
      <c r="A836" s="7"/>
      <c r="H836" t="s">
        <v>17</v>
      </c>
      <c r="I836" s="4"/>
      <c r="J836" s="4"/>
      <c r="K836" s="4"/>
      <c r="L836" s="4">
        <v>3582.2</v>
      </c>
      <c r="M836" s="4">
        <v>3750</v>
      </c>
      <c r="N836" s="4">
        <v>3750</v>
      </c>
      <c r="O836" s="4">
        <v>125</v>
      </c>
      <c r="P836" s="4"/>
      <c r="Q836" s="4"/>
      <c r="R836" s="4"/>
      <c r="S836" s="4">
        <f>L836/7.5345</f>
        <v>475.43964430287338</v>
      </c>
      <c r="T836" s="4">
        <f t="shared" si="790"/>
        <v>497.71053155484765</v>
      </c>
      <c r="U836" s="4">
        <f t="shared" si="791"/>
        <v>497.71053155484765</v>
      </c>
      <c r="V836" s="4">
        <f>O836/7.5345</f>
        <v>16.590351051828257</v>
      </c>
      <c r="AB836" s="4"/>
      <c r="AC836" s="4"/>
      <c r="AD836" s="13"/>
    </row>
    <row r="837" spans="1:30" x14ac:dyDescent="0.2">
      <c r="A837" s="9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AB837" s="4"/>
      <c r="AC837" s="4"/>
      <c r="AD837" s="13"/>
    </row>
    <row r="838" spans="1:30" x14ac:dyDescent="0.2">
      <c r="A838" s="7">
        <v>167</v>
      </c>
      <c r="B838" t="s">
        <v>836</v>
      </c>
      <c r="C838" t="s">
        <v>9</v>
      </c>
      <c r="D838" t="s">
        <v>9</v>
      </c>
      <c r="E838" t="s">
        <v>837</v>
      </c>
      <c r="F838" t="s">
        <v>838</v>
      </c>
      <c r="G838" t="s">
        <v>181</v>
      </c>
      <c r="H838" t="s">
        <v>13</v>
      </c>
      <c r="I838" s="4"/>
      <c r="J838" s="4"/>
      <c r="K838" s="4"/>
      <c r="L838" s="4">
        <v>5072.83</v>
      </c>
      <c r="M838" s="4">
        <v>6360.8</v>
      </c>
      <c r="N838" s="4">
        <v>6683.69</v>
      </c>
      <c r="O838" s="4">
        <v>252.88</v>
      </c>
      <c r="P838" s="4"/>
      <c r="Q838" s="4"/>
      <c r="R838" s="4"/>
      <c r="S838" s="4">
        <f>L838/7.5345</f>
        <v>673.28024420996746</v>
      </c>
      <c r="T838" s="4">
        <f>M838/7.5345</f>
        <v>844.22323976375333</v>
      </c>
      <c r="U838" s="4">
        <f>N838/7.5345</f>
        <v>887.0781073727519</v>
      </c>
      <c r="V838" s="4">
        <f>O838/7.5345</f>
        <v>33.562943791890632</v>
      </c>
      <c r="W838" t="s">
        <v>839</v>
      </c>
      <c r="X838" s="4">
        <f t="shared" si="728"/>
        <v>7117.32</v>
      </c>
      <c r="Y838" s="4">
        <f t="shared" ref="Y838" si="793">P841+Q841+R841+S841+T841+U841+V841</f>
        <v>944.63069878558622</v>
      </c>
      <c r="Z838" s="4">
        <v>8291.6777999999995</v>
      </c>
      <c r="AA838" s="4">
        <f>Table3[[#This Row],[Trošak         Iznos u KN]]/7.5345</f>
        <v>1100.4947640852079</v>
      </c>
      <c r="AB838" s="4"/>
      <c r="AC838" s="4"/>
      <c r="AD838" s="13">
        <v>85.41</v>
      </c>
    </row>
    <row r="839" spans="1:30" x14ac:dyDescent="0.2">
      <c r="A839" s="9"/>
      <c r="H839" t="s">
        <v>15</v>
      </c>
      <c r="I839" s="4"/>
      <c r="J839" s="4"/>
      <c r="K839" s="4"/>
      <c r="L839" s="4">
        <v>3625</v>
      </c>
      <c r="M839" s="4">
        <v>3750</v>
      </c>
      <c r="N839" s="4">
        <v>3750</v>
      </c>
      <c r="O839" s="4">
        <v>125</v>
      </c>
      <c r="P839" s="4"/>
      <c r="Q839" s="4"/>
      <c r="R839" s="4"/>
      <c r="S839" s="4">
        <f t="shared" ref="S839:S840" si="794">L839/7.5345</f>
        <v>481.12018050301941</v>
      </c>
      <c r="T839" s="4">
        <f t="shared" ref="T839:T841" si="795">M839/7.5345</f>
        <v>497.71053155484765</v>
      </c>
      <c r="U839" s="4">
        <f t="shared" ref="U839:U841" si="796">N839/7.5345</f>
        <v>497.71053155484765</v>
      </c>
      <c r="V839" s="4">
        <f t="shared" ref="V839:V840" si="797">O839/7.5345</f>
        <v>16.590351051828257</v>
      </c>
      <c r="AB839" s="4"/>
      <c r="AC839" s="4"/>
      <c r="AD839" s="13"/>
    </row>
    <row r="840" spans="1:30" x14ac:dyDescent="0.2">
      <c r="A840" s="7"/>
      <c r="H840" t="s">
        <v>16</v>
      </c>
      <c r="I840" s="4"/>
      <c r="J840" s="4"/>
      <c r="K840" s="4"/>
      <c r="L840" s="4">
        <v>1447.83</v>
      </c>
      <c r="M840" s="4">
        <v>2610.8000000000002</v>
      </c>
      <c r="N840" s="4">
        <v>2933.6899999999996</v>
      </c>
      <c r="O840" s="4">
        <v>127.88</v>
      </c>
      <c r="P840" s="4"/>
      <c r="Q840" s="4"/>
      <c r="R840" s="4"/>
      <c r="S840" s="4">
        <f t="shared" si="794"/>
        <v>192.16006370694802</v>
      </c>
      <c r="T840" s="4">
        <f t="shared" si="795"/>
        <v>346.51270820890568</v>
      </c>
      <c r="U840" s="4">
        <f t="shared" si="796"/>
        <v>389.36757581790425</v>
      </c>
      <c r="V840" s="4">
        <f t="shared" si="797"/>
        <v>16.972592740062378</v>
      </c>
      <c r="AB840" s="4"/>
      <c r="AC840" s="4"/>
      <c r="AD840" s="13"/>
    </row>
    <row r="841" spans="1:30" x14ac:dyDescent="0.2">
      <c r="A841" s="9"/>
      <c r="H841" t="s">
        <v>17</v>
      </c>
      <c r="I841" s="4"/>
      <c r="J841" s="4"/>
      <c r="K841" s="4"/>
      <c r="L841" s="4">
        <v>1447.83</v>
      </c>
      <c r="M841" s="4">
        <v>2610.8000000000002</v>
      </c>
      <c r="N841" s="4">
        <v>2933.6899999999996</v>
      </c>
      <c r="O841" s="4">
        <v>125</v>
      </c>
      <c r="P841" s="4"/>
      <c r="Q841" s="4"/>
      <c r="R841" s="4"/>
      <c r="S841" s="4">
        <f>L841/7.5345</f>
        <v>192.16006370694802</v>
      </c>
      <c r="T841" s="4">
        <f t="shared" si="795"/>
        <v>346.51270820890568</v>
      </c>
      <c r="U841" s="4">
        <f t="shared" si="796"/>
        <v>389.36757581790425</v>
      </c>
      <c r="V841" s="4">
        <f>O841/7.5345</f>
        <v>16.590351051828257</v>
      </c>
      <c r="AB841" s="4"/>
      <c r="AC841" s="4"/>
      <c r="AD841" s="13"/>
    </row>
    <row r="842" spans="1:30" x14ac:dyDescent="0.2">
      <c r="A842" s="7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AB842" s="4"/>
      <c r="AC842" s="4"/>
      <c r="AD842" s="13"/>
    </row>
    <row r="843" spans="1:30" x14ac:dyDescent="0.2">
      <c r="A843" s="9">
        <v>168</v>
      </c>
      <c r="B843" t="s">
        <v>840</v>
      </c>
      <c r="C843" t="s">
        <v>9</v>
      </c>
      <c r="D843" t="s">
        <v>9</v>
      </c>
      <c r="E843" t="s">
        <v>841</v>
      </c>
      <c r="F843" t="s">
        <v>842</v>
      </c>
      <c r="G843" t="s">
        <v>843</v>
      </c>
      <c r="H843" t="s">
        <v>13</v>
      </c>
      <c r="I843" s="4">
        <v>23200</v>
      </c>
      <c r="J843" s="4">
        <v>14361.9</v>
      </c>
      <c r="K843" s="4"/>
      <c r="L843" s="4"/>
      <c r="M843" s="4"/>
      <c r="N843" s="4"/>
      <c r="O843" s="4"/>
      <c r="P843" s="4">
        <f>I843/7.5345</f>
        <v>3079.1691552193242</v>
      </c>
      <c r="Q843" s="4">
        <f>J843/7.5345</f>
        <v>1906.1517021700179</v>
      </c>
      <c r="R843" s="4"/>
      <c r="S843" s="4"/>
      <c r="T843" s="4"/>
      <c r="U843" s="4"/>
      <c r="V843" s="4"/>
      <c r="W843" t="s">
        <v>844</v>
      </c>
      <c r="X843" s="4">
        <f t="shared" si="733"/>
        <v>5389.02</v>
      </c>
      <c r="Y843" s="4">
        <f t="shared" ref="Y843" si="798">P846+Q846+R846+S846+T846+U846+V846</f>
        <v>715.24586900258805</v>
      </c>
      <c r="Z843" s="4">
        <v>6278.2083000000011</v>
      </c>
      <c r="AA843" s="4">
        <f>Table3[[#This Row],[Trošak         Iznos u KN]]/7.5345</f>
        <v>833.26143738801522</v>
      </c>
      <c r="AB843" s="4"/>
      <c r="AC843" s="4"/>
      <c r="AD843" s="13">
        <v>64.67</v>
      </c>
    </row>
    <row r="844" spans="1:30" x14ac:dyDescent="0.2">
      <c r="A844" s="7"/>
      <c r="H844" t="s">
        <v>15</v>
      </c>
      <c r="I844" s="4">
        <v>3439.8</v>
      </c>
      <c r="J844" s="4">
        <v>2063.88</v>
      </c>
      <c r="K844" s="4"/>
      <c r="L844" s="4"/>
      <c r="M844" s="4"/>
      <c r="N844" s="4"/>
      <c r="O844" s="4"/>
      <c r="P844" s="4">
        <f t="shared" ref="P844:P845" si="799">I844/7.5345</f>
        <v>456.53991638463071</v>
      </c>
      <c r="Q844" s="4">
        <f t="shared" ref="Q844:Q846" si="800">J844/7.5345</f>
        <v>273.92394983077844</v>
      </c>
      <c r="R844" s="4"/>
      <c r="S844" s="4"/>
      <c r="T844" s="4"/>
      <c r="U844" s="4"/>
      <c r="V844" s="4"/>
      <c r="AB844" s="4"/>
      <c r="AC844" s="4"/>
      <c r="AD844" s="13"/>
    </row>
    <row r="845" spans="1:30" x14ac:dyDescent="0.2">
      <c r="A845" s="9"/>
      <c r="H845" t="s">
        <v>16</v>
      </c>
      <c r="I845" s="4">
        <v>19760.2</v>
      </c>
      <c r="J845" s="4">
        <v>12298.02</v>
      </c>
      <c r="K845" s="4"/>
      <c r="L845" s="4"/>
      <c r="M845" s="4"/>
      <c r="N845" s="4"/>
      <c r="O845" s="4"/>
      <c r="P845" s="4">
        <f t="shared" si="799"/>
        <v>2622.6292388346938</v>
      </c>
      <c r="Q845" s="4">
        <f t="shared" si="800"/>
        <v>1632.2277523392395</v>
      </c>
      <c r="R845" s="4"/>
      <c r="S845" s="4"/>
      <c r="T845" s="4"/>
      <c r="U845" s="4"/>
      <c r="V845" s="4"/>
      <c r="AB845" s="4"/>
      <c r="AC845" s="4"/>
      <c r="AD845" s="13"/>
    </row>
    <row r="846" spans="1:30" x14ac:dyDescent="0.2">
      <c r="A846" s="7"/>
      <c r="H846" t="s">
        <v>17</v>
      </c>
      <c r="I846" s="4">
        <v>3325.1400000000003</v>
      </c>
      <c r="J846" s="4">
        <v>2063.88</v>
      </c>
      <c r="K846" s="4"/>
      <c r="L846" s="4"/>
      <c r="M846" s="4"/>
      <c r="N846" s="4"/>
      <c r="O846" s="4"/>
      <c r="P846" s="4">
        <f>I846/7.5345</f>
        <v>441.32191917180967</v>
      </c>
      <c r="Q846" s="4">
        <f t="shared" si="800"/>
        <v>273.92394983077844</v>
      </c>
      <c r="R846" s="4"/>
      <c r="S846" s="4"/>
      <c r="T846" s="4"/>
      <c r="U846" s="4"/>
      <c r="V846" s="4"/>
      <c r="AB846" s="4"/>
      <c r="AC846" s="4"/>
      <c r="AD846" s="13"/>
    </row>
    <row r="847" spans="1:30" x14ac:dyDescent="0.2">
      <c r="A847" s="9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AB847" s="4"/>
      <c r="AC847" s="4"/>
      <c r="AD847" s="13"/>
    </row>
    <row r="848" spans="1:30" x14ac:dyDescent="0.2">
      <c r="A848" s="7">
        <v>169</v>
      </c>
      <c r="B848" t="s">
        <v>845</v>
      </c>
      <c r="C848" t="s">
        <v>9</v>
      </c>
      <c r="D848" t="s">
        <v>9</v>
      </c>
      <c r="E848" t="s">
        <v>846</v>
      </c>
      <c r="F848" t="s">
        <v>847</v>
      </c>
      <c r="G848" t="s">
        <v>848</v>
      </c>
      <c r="H848" t="s">
        <v>13</v>
      </c>
      <c r="I848" s="4"/>
      <c r="J848" s="4"/>
      <c r="K848" s="4"/>
      <c r="L848" s="4">
        <v>8776.0400000000009</v>
      </c>
      <c r="M848" s="4">
        <v>10869.89</v>
      </c>
      <c r="N848" s="4">
        <v>11131.81</v>
      </c>
      <c r="O848" s="4">
        <v>426.27</v>
      </c>
      <c r="P848" s="4"/>
      <c r="Q848" s="4"/>
      <c r="R848" s="4"/>
      <c r="S848" s="4">
        <f>L848/7.5345</f>
        <v>1164.7806755590948</v>
      </c>
      <c r="T848" s="4">
        <f>M848/7.5345</f>
        <v>1442.6823279580594</v>
      </c>
      <c r="U848" s="4">
        <f>N848/7.5345</f>
        <v>1477.4450859380183</v>
      </c>
      <c r="V848" s="4">
        <f>O848/7.5345</f>
        <v>56.575751542902644</v>
      </c>
      <c r="W848" t="s">
        <v>849</v>
      </c>
      <c r="X848" s="4">
        <f t="shared" ref="X848" si="801">I851+J851+K851+L851+M851+N851+O851</f>
        <v>11241.071428571428</v>
      </c>
      <c r="Y848" s="4">
        <f t="shared" ref="Y848" si="802">P851+Q851+R851+S851+T851+U851+V851</f>
        <v>1491.9465695894123</v>
      </c>
      <c r="Z848" s="4">
        <v>13095.848214285714</v>
      </c>
      <c r="AA848" s="4">
        <f>Table3[[#This Row],[Trošak         Iznos u KN]]/7.5345</f>
        <v>1738.1177535716654</v>
      </c>
      <c r="AB848" s="4"/>
      <c r="AC848" s="4"/>
      <c r="AD848" s="13">
        <v>134.9</v>
      </c>
    </row>
    <row r="849" spans="1:30" x14ac:dyDescent="0.2">
      <c r="A849" s="9"/>
      <c r="H849" t="s">
        <v>15</v>
      </c>
      <c r="I849" s="4"/>
      <c r="J849" s="4"/>
      <c r="K849" s="4"/>
      <c r="L849" s="4">
        <v>3625</v>
      </c>
      <c r="M849" s="4">
        <v>3750</v>
      </c>
      <c r="N849" s="4">
        <v>3750</v>
      </c>
      <c r="O849" s="4">
        <v>125</v>
      </c>
      <c r="P849" s="4"/>
      <c r="Q849" s="4"/>
      <c r="R849" s="4"/>
      <c r="S849" s="4">
        <f t="shared" ref="S849:S850" si="803">L849/7.5345</f>
        <v>481.12018050301941</v>
      </c>
      <c r="T849" s="4">
        <f t="shared" ref="T849:T851" si="804">M849/7.5345</f>
        <v>497.71053155484765</v>
      </c>
      <c r="U849" s="4">
        <f t="shared" ref="U849:U851" si="805">N849/7.5345</f>
        <v>497.71053155484765</v>
      </c>
      <c r="V849" s="4">
        <f t="shared" ref="V849:V850" si="806">O849/7.5345</f>
        <v>16.590351051828257</v>
      </c>
      <c r="AB849" s="4"/>
      <c r="AC849" s="4"/>
      <c r="AD849" s="13"/>
    </row>
    <row r="850" spans="1:30" x14ac:dyDescent="0.2">
      <c r="A850" s="7"/>
      <c r="H850" t="s">
        <v>16</v>
      </c>
      <c r="I850" s="4"/>
      <c r="J850" s="4"/>
      <c r="K850" s="4"/>
      <c r="L850" s="4">
        <v>5151.0400000000009</v>
      </c>
      <c r="M850" s="4">
        <v>7119.8899999999994</v>
      </c>
      <c r="N850" s="4">
        <v>7381.8099999999995</v>
      </c>
      <c r="O850" s="4">
        <v>301.27</v>
      </c>
      <c r="P850" s="4"/>
      <c r="Q850" s="4"/>
      <c r="R850" s="4"/>
      <c r="S850" s="4">
        <f t="shared" si="803"/>
        <v>683.66049505607543</v>
      </c>
      <c r="T850" s="4">
        <f t="shared" si="804"/>
        <v>944.97179640321178</v>
      </c>
      <c r="U850" s="4">
        <f t="shared" si="805"/>
        <v>979.73455438317058</v>
      </c>
      <c r="V850" s="4">
        <f t="shared" si="806"/>
        <v>39.985400491074387</v>
      </c>
      <c r="AB850" s="4"/>
      <c r="AC850" s="4"/>
      <c r="AD850" s="13"/>
    </row>
    <row r="851" spans="1:30" x14ac:dyDescent="0.2">
      <c r="A851" s="9"/>
      <c r="H851" t="s">
        <v>17</v>
      </c>
      <c r="I851" s="4"/>
      <c r="J851" s="4"/>
      <c r="K851" s="4"/>
      <c r="L851" s="4">
        <v>3616.0714285714284</v>
      </c>
      <c r="M851" s="4">
        <v>3750</v>
      </c>
      <c r="N851" s="4">
        <v>3750</v>
      </c>
      <c r="O851" s="4">
        <v>125</v>
      </c>
      <c r="P851" s="4"/>
      <c r="Q851" s="4"/>
      <c r="R851" s="4"/>
      <c r="S851" s="4">
        <f>L851/7.5345</f>
        <v>479.93515542788879</v>
      </c>
      <c r="T851" s="4">
        <f t="shared" si="804"/>
        <v>497.71053155484765</v>
      </c>
      <c r="U851" s="4">
        <f t="shared" si="805"/>
        <v>497.71053155484765</v>
      </c>
      <c r="V851" s="4">
        <f>O851/7.5345</f>
        <v>16.590351051828257</v>
      </c>
      <c r="AB851" s="4"/>
      <c r="AC851" s="4"/>
      <c r="AD851" s="13"/>
    </row>
    <row r="852" spans="1:30" x14ac:dyDescent="0.2">
      <c r="A852" s="7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AB852" s="4"/>
      <c r="AC852" s="4"/>
      <c r="AD852" s="13"/>
    </row>
    <row r="853" spans="1:30" x14ac:dyDescent="0.2">
      <c r="A853" s="9">
        <v>170</v>
      </c>
      <c r="B853" t="s">
        <v>850</v>
      </c>
      <c r="C853" t="s">
        <v>60</v>
      </c>
      <c r="D853" t="s">
        <v>60</v>
      </c>
      <c r="E853" t="s">
        <v>851</v>
      </c>
      <c r="F853" t="s">
        <v>852</v>
      </c>
      <c r="G853" t="s">
        <v>853</v>
      </c>
      <c r="H853" t="s">
        <v>13</v>
      </c>
      <c r="I853" s="4"/>
      <c r="J853" s="4"/>
      <c r="K853" s="4"/>
      <c r="L853" s="4">
        <v>7049.9</v>
      </c>
      <c r="M853" s="4">
        <v>9458.51</v>
      </c>
      <c r="N853" s="4">
        <v>9538.16</v>
      </c>
      <c r="O853" s="4">
        <v>353.59</v>
      </c>
      <c r="P853" s="4"/>
      <c r="Q853" s="4"/>
      <c r="R853" s="4"/>
      <c r="S853" s="4">
        <f>L853/7.5345</f>
        <v>935.68252704227211</v>
      </c>
      <c r="T853" s="4">
        <f>M853/7.5345</f>
        <v>1255.3600106178246</v>
      </c>
      <c r="U853" s="4">
        <f>N853/7.5345</f>
        <v>1265.9313823080495</v>
      </c>
      <c r="V853" s="4">
        <f>O853/7.5345</f>
        <v>46.929457827327617</v>
      </c>
      <c r="W853" t="s">
        <v>854</v>
      </c>
      <c r="X853" s="4">
        <f t="shared" ref="X853:X913" si="807">I856+J856+K856+L856+M856+N856+O856</f>
        <v>11049.9</v>
      </c>
      <c r="Y853" s="4">
        <f t="shared" ref="Y853" si="808">P856+Q856+R856+S856+T856+U856+V856</f>
        <v>1466.5737607007763</v>
      </c>
      <c r="Z853" s="4">
        <v>12873.1335</v>
      </c>
      <c r="AA853" s="4">
        <f>Table3[[#This Row],[Trošak         Iznos u KN]]/7.5345</f>
        <v>1708.5584312164044</v>
      </c>
      <c r="AB853" s="4"/>
      <c r="AC853" s="4"/>
      <c r="AD853" s="13">
        <v>132.6</v>
      </c>
    </row>
    <row r="854" spans="1:30" x14ac:dyDescent="0.2">
      <c r="A854" s="7"/>
      <c r="H854" t="s">
        <v>15</v>
      </c>
      <c r="I854" s="4"/>
      <c r="J854" s="4"/>
      <c r="K854" s="4"/>
      <c r="L854" s="4">
        <v>3625</v>
      </c>
      <c r="M854" s="4">
        <v>3750</v>
      </c>
      <c r="N854" s="4">
        <v>3750</v>
      </c>
      <c r="O854" s="4">
        <v>125</v>
      </c>
      <c r="P854" s="4"/>
      <c r="Q854" s="4"/>
      <c r="R854" s="4"/>
      <c r="S854" s="4">
        <f t="shared" ref="S854:S855" si="809">L854/7.5345</f>
        <v>481.12018050301941</v>
      </c>
      <c r="T854" s="4">
        <f t="shared" ref="T854:T856" si="810">M854/7.5345</f>
        <v>497.71053155484765</v>
      </c>
      <c r="U854" s="4">
        <f t="shared" ref="U854:U856" si="811">N854/7.5345</f>
        <v>497.71053155484765</v>
      </c>
      <c r="V854" s="4">
        <f t="shared" ref="V854:V855" si="812">O854/7.5345</f>
        <v>16.590351051828257</v>
      </c>
      <c r="AB854" s="4"/>
      <c r="AC854" s="4"/>
      <c r="AD854" s="13"/>
    </row>
    <row r="855" spans="1:30" x14ac:dyDescent="0.2">
      <c r="A855" s="9"/>
      <c r="H855" t="s">
        <v>16</v>
      </c>
      <c r="I855" s="4"/>
      <c r="J855" s="4"/>
      <c r="K855" s="4"/>
      <c r="L855" s="4">
        <v>3424.8999999999996</v>
      </c>
      <c r="M855" s="4">
        <v>5708.51</v>
      </c>
      <c r="N855" s="4">
        <v>5788.16</v>
      </c>
      <c r="O855" s="4">
        <v>228.58999999999997</v>
      </c>
      <c r="P855" s="4"/>
      <c r="Q855" s="4"/>
      <c r="R855" s="4"/>
      <c r="S855" s="4">
        <f t="shared" si="809"/>
        <v>454.5623465392527</v>
      </c>
      <c r="T855" s="4">
        <f t="shared" si="810"/>
        <v>757.64947906297698</v>
      </c>
      <c r="U855" s="4">
        <f t="shared" si="811"/>
        <v>768.22085075320183</v>
      </c>
      <c r="V855" s="4">
        <f t="shared" si="812"/>
        <v>30.339106775499364</v>
      </c>
      <c r="AB855" s="4"/>
      <c r="AC855" s="4"/>
      <c r="AD855" s="13"/>
    </row>
    <row r="856" spans="1:30" x14ac:dyDescent="0.2">
      <c r="A856" s="7"/>
      <c r="H856" t="s">
        <v>17</v>
      </c>
      <c r="I856" s="4"/>
      <c r="J856" s="4"/>
      <c r="K856" s="4"/>
      <c r="L856" s="4">
        <v>3424.8999999999996</v>
      </c>
      <c r="M856" s="4">
        <v>3750</v>
      </c>
      <c r="N856" s="4">
        <v>3750</v>
      </c>
      <c r="O856" s="4">
        <v>125</v>
      </c>
      <c r="P856" s="4"/>
      <c r="Q856" s="4"/>
      <c r="R856" s="4"/>
      <c r="S856" s="4">
        <f>L856/7.5345</f>
        <v>454.5623465392527</v>
      </c>
      <c r="T856" s="4">
        <f t="shared" si="810"/>
        <v>497.71053155484765</v>
      </c>
      <c r="U856" s="4">
        <f t="shared" si="811"/>
        <v>497.71053155484765</v>
      </c>
      <c r="V856" s="4">
        <f>O856/7.5345</f>
        <v>16.590351051828257</v>
      </c>
      <c r="AB856" s="4"/>
      <c r="AC856" s="4"/>
      <c r="AD856" s="13"/>
    </row>
    <row r="857" spans="1:30" x14ac:dyDescent="0.2">
      <c r="A857" s="9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AB857" s="4"/>
      <c r="AC857" s="4"/>
      <c r="AD857" s="13"/>
    </row>
    <row r="858" spans="1:30" x14ac:dyDescent="0.2">
      <c r="A858" s="7">
        <v>171</v>
      </c>
      <c r="B858" t="s">
        <v>855</v>
      </c>
      <c r="C858" t="s">
        <v>9</v>
      </c>
      <c r="D858" t="s">
        <v>9</v>
      </c>
      <c r="E858" t="s">
        <v>856</v>
      </c>
      <c r="F858" t="s">
        <v>857</v>
      </c>
      <c r="G858" t="s">
        <v>858</v>
      </c>
      <c r="H858" t="s">
        <v>13</v>
      </c>
      <c r="I858" s="4">
        <v>7205.54</v>
      </c>
      <c r="J858" s="4">
        <v>6554.77</v>
      </c>
      <c r="K858" s="4"/>
      <c r="L858" s="4"/>
      <c r="M858" s="4"/>
      <c r="N858" s="4"/>
      <c r="O858" s="4"/>
      <c r="P858" s="4">
        <f>I858/7.5345</f>
        <v>956.33950494392457</v>
      </c>
      <c r="Q858" s="4">
        <f>J858/7.5345</f>
        <v>869.96748291193842</v>
      </c>
      <c r="R858" s="4"/>
      <c r="S858" s="4"/>
      <c r="T858" s="4"/>
      <c r="U858" s="4"/>
      <c r="V858" s="4"/>
      <c r="W858" t="s">
        <v>859</v>
      </c>
      <c r="X858" s="4">
        <f t="shared" ref="X858:X918" si="813">I861+J861+K861+L861+M861+N861+O861</f>
        <v>6420.9600000000009</v>
      </c>
      <c r="Y858" s="4">
        <f t="shared" ref="Y858" si="814">P861+Q861+R861+S861+T861+U861+V861</f>
        <v>852.20784391797724</v>
      </c>
      <c r="Z858" s="4">
        <v>7480.4184000000014</v>
      </c>
      <c r="AA858" s="4">
        <f>Table3[[#This Row],[Trošak         Iznos u KN]]/7.5345</f>
        <v>992.82213816444369</v>
      </c>
      <c r="AB858" s="4"/>
      <c r="AC858" s="4"/>
      <c r="AD858" s="13">
        <v>77.05</v>
      </c>
    </row>
    <row r="859" spans="1:30" x14ac:dyDescent="0.2">
      <c r="A859" s="9"/>
      <c r="H859" t="s">
        <v>15</v>
      </c>
      <c r="I859" s="4">
        <v>3439.8</v>
      </c>
      <c r="J859" s="4">
        <v>3095.82</v>
      </c>
      <c r="K859" s="4"/>
      <c r="L859" s="4"/>
      <c r="M859" s="4"/>
      <c r="N859" s="4"/>
      <c r="O859" s="4"/>
      <c r="P859" s="4">
        <f t="shared" ref="P859:P860" si="815">I859/7.5345</f>
        <v>456.53991638463071</v>
      </c>
      <c r="Q859" s="4">
        <f t="shared" ref="Q859:Q861" si="816">J859/7.5345</f>
        <v>410.88592474616763</v>
      </c>
      <c r="R859" s="4"/>
      <c r="S859" s="4"/>
      <c r="T859" s="4"/>
      <c r="U859" s="4"/>
      <c r="V859" s="4"/>
      <c r="AB859" s="4"/>
      <c r="AC859" s="4"/>
      <c r="AD859" s="13"/>
    </row>
    <row r="860" spans="1:30" x14ac:dyDescent="0.2">
      <c r="A860" s="7"/>
      <c r="H860" t="s">
        <v>16</v>
      </c>
      <c r="I860" s="4">
        <v>3765.74</v>
      </c>
      <c r="J860" s="4">
        <v>3458.9500000000003</v>
      </c>
      <c r="K860" s="4"/>
      <c r="L860" s="4"/>
      <c r="M860" s="4"/>
      <c r="N860" s="4"/>
      <c r="O860" s="4"/>
      <c r="P860" s="4">
        <f t="shared" si="815"/>
        <v>499.79958855929385</v>
      </c>
      <c r="Q860" s="4">
        <f t="shared" si="816"/>
        <v>459.08155816577079</v>
      </c>
      <c r="R860" s="4"/>
      <c r="S860" s="4"/>
      <c r="T860" s="4"/>
      <c r="U860" s="4"/>
      <c r="V860" s="4"/>
      <c r="AB860" s="4"/>
      <c r="AC860" s="4"/>
      <c r="AD860" s="13"/>
    </row>
    <row r="861" spans="1:30" x14ac:dyDescent="0.2">
      <c r="A861" s="9"/>
      <c r="H861" t="s">
        <v>17</v>
      </c>
      <c r="I861" s="4">
        <v>3325.1400000000003</v>
      </c>
      <c r="J861" s="4">
        <v>3095.82</v>
      </c>
      <c r="K861" s="4"/>
      <c r="L861" s="4"/>
      <c r="M861" s="4"/>
      <c r="N861" s="4"/>
      <c r="O861" s="4"/>
      <c r="P861" s="4">
        <f>I861/7.5345</f>
        <v>441.32191917180967</v>
      </c>
      <c r="Q861" s="4">
        <f t="shared" si="816"/>
        <v>410.88592474616763</v>
      </c>
      <c r="R861" s="4"/>
      <c r="S861" s="4"/>
      <c r="T861" s="4"/>
      <c r="U861" s="4"/>
      <c r="V861" s="4"/>
      <c r="AB861" s="4"/>
      <c r="AC861" s="4"/>
      <c r="AD861" s="13"/>
    </row>
    <row r="862" spans="1:30" x14ac:dyDescent="0.2">
      <c r="A862" s="7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AB862" s="4"/>
      <c r="AC862" s="4"/>
      <c r="AD862" s="13"/>
    </row>
    <row r="863" spans="1:30" x14ac:dyDescent="0.2">
      <c r="A863" s="9">
        <v>172</v>
      </c>
      <c r="B863" t="s">
        <v>860</v>
      </c>
      <c r="C863" t="s">
        <v>9</v>
      </c>
      <c r="D863" t="s">
        <v>9</v>
      </c>
      <c r="E863" t="s">
        <v>856</v>
      </c>
      <c r="F863" t="s">
        <v>857</v>
      </c>
      <c r="G863" t="s">
        <v>121</v>
      </c>
      <c r="H863" t="s">
        <v>13</v>
      </c>
      <c r="I863" s="4"/>
      <c r="J863" s="4">
        <v>13923.4</v>
      </c>
      <c r="K863" s="4">
        <v>18524.22</v>
      </c>
      <c r="L863" s="4">
        <v>13538.85</v>
      </c>
      <c r="M863" s="4">
        <v>15342.47</v>
      </c>
      <c r="N863" s="4"/>
      <c r="O863" s="4"/>
      <c r="P863" s="4"/>
      <c r="Q863" s="4">
        <f>J863/7.5345</f>
        <v>1847.9527506802042</v>
      </c>
      <c r="R863" s="4">
        <f>K863/7.5345</f>
        <v>2458.5865020903843</v>
      </c>
      <c r="S863" s="4">
        <f>L863/7.5345</f>
        <v>1796.9141947043599</v>
      </c>
      <c r="T863" s="4">
        <f>M863/7.5345</f>
        <v>2036.2957064171476</v>
      </c>
      <c r="U863" s="4"/>
      <c r="V863" s="4"/>
      <c r="W863" t="s">
        <v>861</v>
      </c>
      <c r="X863" s="4">
        <f t="shared" ref="X863" si="817">I866+J866+K866+L866+M866+N866+O866</f>
        <v>11221.922580645161</v>
      </c>
      <c r="Y863" s="4">
        <f t="shared" ref="Y863" si="818">P866+Q866+R866+S866+T866+U866+V866</f>
        <v>1489.4050807147337</v>
      </c>
      <c r="Z863" s="4">
        <v>13073.539806451614</v>
      </c>
      <c r="AA863" s="4">
        <f>Table3[[#This Row],[Trošak         Iznos u KN]]/7.5345</f>
        <v>1735.1569190326647</v>
      </c>
      <c r="AB863" s="4"/>
      <c r="AC863" s="4"/>
      <c r="AD863" s="13">
        <v>134.66999999999999</v>
      </c>
    </row>
    <row r="864" spans="1:30" x14ac:dyDescent="0.2">
      <c r="A864" s="7"/>
      <c r="H864" t="s">
        <v>15</v>
      </c>
      <c r="I864" s="4"/>
      <c r="J864" s="4">
        <v>229.32</v>
      </c>
      <c r="K864" s="4">
        <v>3750</v>
      </c>
      <c r="L864" s="4">
        <v>3750</v>
      </c>
      <c r="M864" s="4">
        <v>3500</v>
      </c>
      <c r="N864" s="4"/>
      <c r="O864" s="4"/>
      <c r="P864" s="4"/>
      <c r="Q864" s="4">
        <f t="shared" ref="Q864:Q865" si="819">J864/7.5345</f>
        <v>30.435994425642043</v>
      </c>
      <c r="R864" s="4">
        <f t="shared" ref="R864:R866" si="820">K864/7.5345</f>
        <v>497.71053155484765</v>
      </c>
      <c r="S864" s="4">
        <f t="shared" ref="S864:S866" si="821">L864/7.5345</f>
        <v>497.71053155484765</v>
      </c>
      <c r="T864" s="4">
        <f t="shared" ref="T864:T865" si="822">M864/7.5345</f>
        <v>464.52982945119118</v>
      </c>
      <c r="U864" s="4"/>
      <c r="V864" s="4"/>
      <c r="AB864" s="4"/>
      <c r="AC864" s="4"/>
      <c r="AD864" s="13"/>
    </row>
    <row r="865" spans="1:30" x14ac:dyDescent="0.2">
      <c r="A865" s="9"/>
      <c r="H865" t="s">
        <v>16</v>
      </c>
      <c r="I865" s="4"/>
      <c r="J865" s="4">
        <v>13694.08</v>
      </c>
      <c r="K865" s="4">
        <v>14774.220000000001</v>
      </c>
      <c r="L865" s="4">
        <v>9788.85</v>
      </c>
      <c r="M865" s="4">
        <v>11842.47</v>
      </c>
      <c r="N865" s="4"/>
      <c r="O865" s="4"/>
      <c r="P865" s="4"/>
      <c r="Q865" s="4">
        <f t="shared" si="819"/>
        <v>1817.5167562545623</v>
      </c>
      <c r="R865" s="4">
        <f t="shared" si="820"/>
        <v>1960.8759705355367</v>
      </c>
      <c r="S865" s="4">
        <f t="shared" si="821"/>
        <v>1299.2036631495123</v>
      </c>
      <c r="T865" s="4">
        <f t="shared" si="822"/>
        <v>1571.7658769659565</v>
      </c>
      <c r="U865" s="4"/>
      <c r="V865" s="4"/>
      <c r="AB865" s="4"/>
      <c r="AC865" s="4"/>
      <c r="AD865" s="13"/>
    </row>
    <row r="866" spans="1:30" x14ac:dyDescent="0.2">
      <c r="A866" s="7"/>
      <c r="H866" t="s">
        <v>17</v>
      </c>
      <c r="I866" s="4"/>
      <c r="J866" s="4">
        <v>221.9225806451613</v>
      </c>
      <c r="K866" s="4">
        <v>3750</v>
      </c>
      <c r="L866" s="4">
        <v>3750</v>
      </c>
      <c r="M866" s="4">
        <v>3500</v>
      </c>
      <c r="N866" s="4"/>
      <c r="O866" s="4"/>
      <c r="P866" s="4"/>
      <c r="Q866" s="4">
        <f>J866/7.5345</f>
        <v>29.454188153847142</v>
      </c>
      <c r="R866" s="4">
        <f t="shared" si="820"/>
        <v>497.71053155484765</v>
      </c>
      <c r="S866" s="4">
        <f t="shared" si="821"/>
        <v>497.71053155484765</v>
      </c>
      <c r="T866" s="4">
        <f>M866/7.5345</f>
        <v>464.52982945119118</v>
      </c>
      <c r="U866" s="4"/>
      <c r="V866" s="4"/>
      <c r="AB866" s="4"/>
      <c r="AC866" s="4"/>
      <c r="AD866" s="13"/>
    </row>
    <row r="867" spans="1:30" x14ac:dyDescent="0.2">
      <c r="A867" s="9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AB867" s="4"/>
      <c r="AC867" s="4"/>
      <c r="AD867" s="13"/>
    </row>
    <row r="868" spans="1:30" x14ac:dyDescent="0.2">
      <c r="A868" s="7">
        <v>173</v>
      </c>
      <c r="B868" t="s">
        <v>862</v>
      </c>
      <c r="C868" t="s">
        <v>9</v>
      </c>
      <c r="D868" t="s">
        <v>9</v>
      </c>
      <c r="E868" t="s">
        <v>863</v>
      </c>
      <c r="F868" t="s">
        <v>864</v>
      </c>
      <c r="G868" t="s">
        <v>865</v>
      </c>
      <c r="H868" t="s">
        <v>13</v>
      </c>
      <c r="I868" s="4"/>
      <c r="J868" s="4"/>
      <c r="K868" s="4"/>
      <c r="L868" s="4">
        <v>7069.62</v>
      </c>
      <c r="M868" s="4">
        <v>7282.2</v>
      </c>
      <c r="N868" s="4">
        <v>8273.7199999999993</v>
      </c>
      <c r="O868" s="4">
        <v>315.5</v>
      </c>
      <c r="P868" s="4"/>
      <c r="Q868" s="4"/>
      <c r="R868" s="4"/>
      <c r="S868" s="4">
        <f>L868/7.5345</f>
        <v>938.29982082420861</v>
      </c>
      <c r="T868" s="4">
        <f>M868/7.5345</f>
        <v>966.51403543698973</v>
      </c>
      <c r="U868" s="4">
        <f>N868/7.5345</f>
        <v>1098.1113544362597</v>
      </c>
      <c r="V868" s="4">
        <f>O868/7.5345</f>
        <v>41.874046054814521</v>
      </c>
      <c r="W868" t="s">
        <v>866</v>
      </c>
      <c r="X868" s="4">
        <f t="shared" si="807"/>
        <v>10851.82</v>
      </c>
      <c r="Y868" s="4">
        <f t="shared" ref="Y868" si="823">P871+Q871+R871+S871+T871+U871+V871</f>
        <v>1440.2840268100072</v>
      </c>
      <c r="Z868" s="4">
        <v>12642.3703</v>
      </c>
      <c r="AA868" s="4">
        <f>Table3[[#This Row],[Trošak         Iznos u KN]]/7.5345</f>
        <v>1677.9308912336585</v>
      </c>
      <c r="AB868" s="4"/>
      <c r="AC868" s="4"/>
      <c r="AD868" s="13">
        <v>130.22</v>
      </c>
    </row>
    <row r="869" spans="1:30" x14ac:dyDescent="0.2">
      <c r="A869" s="9"/>
      <c r="H869" t="s">
        <v>15</v>
      </c>
      <c r="I869" s="4"/>
      <c r="J869" s="4"/>
      <c r="K869" s="4"/>
      <c r="L869" s="4">
        <v>3625</v>
      </c>
      <c r="M869" s="4">
        <v>3750</v>
      </c>
      <c r="N869" s="4">
        <v>3750</v>
      </c>
      <c r="O869" s="4">
        <v>125</v>
      </c>
      <c r="P869" s="4"/>
      <c r="Q869" s="4"/>
      <c r="R869" s="4"/>
      <c r="S869" s="4">
        <f t="shared" ref="S869:S870" si="824">L869/7.5345</f>
        <v>481.12018050301941</v>
      </c>
      <c r="T869" s="4">
        <f t="shared" ref="T869:T871" si="825">M869/7.5345</f>
        <v>497.71053155484765</v>
      </c>
      <c r="U869" s="4">
        <f t="shared" ref="U869:U871" si="826">N869/7.5345</f>
        <v>497.71053155484765</v>
      </c>
      <c r="V869" s="4">
        <f t="shared" ref="V869:V870" si="827">O869/7.5345</f>
        <v>16.590351051828257</v>
      </c>
      <c r="AB869" s="4"/>
      <c r="AC869" s="4"/>
      <c r="AD869" s="13"/>
    </row>
    <row r="870" spans="1:30" x14ac:dyDescent="0.2">
      <c r="A870" s="7"/>
      <c r="H870" t="s">
        <v>16</v>
      </c>
      <c r="I870" s="4"/>
      <c r="J870" s="4"/>
      <c r="K870" s="4"/>
      <c r="L870" s="4">
        <v>3444.62</v>
      </c>
      <c r="M870" s="4">
        <v>3532.2</v>
      </c>
      <c r="N870" s="4">
        <v>4523.7199999999993</v>
      </c>
      <c r="O870" s="4">
        <v>190.5</v>
      </c>
      <c r="P870" s="4"/>
      <c r="Q870" s="4"/>
      <c r="R870" s="4"/>
      <c r="S870" s="4">
        <f t="shared" si="824"/>
        <v>457.17964032118914</v>
      </c>
      <c r="T870" s="4">
        <f t="shared" si="825"/>
        <v>468.80350388214208</v>
      </c>
      <c r="U870" s="4">
        <f t="shared" si="826"/>
        <v>600.40082288141207</v>
      </c>
      <c r="V870" s="4">
        <f t="shared" si="827"/>
        <v>25.283695002986263</v>
      </c>
      <c r="AB870" s="4"/>
      <c r="AC870" s="4"/>
      <c r="AD870" s="13"/>
    </row>
    <row r="871" spans="1:30" x14ac:dyDescent="0.2">
      <c r="A871" s="9"/>
      <c r="H871" t="s">
        <v>17</v>
      </c>
      <c r="I871" s="4"/>
      <c r="J871" s="4"/>
      <c r="K871" s="4"/>
      <c r="L871" s="4">
        <v>3444.62</v>
      </c>
      <c r="M871" s="4">
        <v>3532.2</v>
      </c>
      <c r="N871" s="4">
        <v>3750</v>
      </c>
      <c r="O871" s="4">
        <v>125</v>
      </c>
      <c r="P871" s="4"/>
      <c r="Q871" s="4"/>
      <c r="R871" s="4"/>
      <c r="S871" s="4">
        <f>L871/7.5345</f>
        <v>457.17964032118914</v>
      </c>
      <c r="T871" s="4">
        <f t="shared" si="825"/>
        <v>468.80350388214208</v>
      </c>
      <c r="U871" s="4">
        <f t="shared" si="826"/>
        <v>497.71053155484765</v>
      </c>
      <c r="V871" s="4">
        <f>O871/7.5345</f>
        <v>16.590351051828257</v>
      </c>
      <c r="AB871" s="4"/>
      <c r="AC871" s="4"/>
      <c r="AD871" s="13"/>
    </row>
    <row r="872" spans="1:30" x14ac:dyDescent="0.2">
      <c r="A872" s="7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AB872" s="4"/>
      <c r="AC872" s="4"/>
      <c r="AD872" s="13"/>
    </row>
    <row r="873" spans="1:30" x14ac:dyDescent="0.2">
      <c r="A873" s="9">
        <v>174</v>
      </c>
      <c r="B873" t="s">
        <v>867</v>
      </c>
      <c r="C873" t="s">
        <v>32</v>
      </c>
      <c r="D873" t="s">
        <v>32</v>
      </c>
      <c r="E873" t="s">
        <v>868</v>
      </c>
      <c r="F873" t="s">
        <v>869</v>
      </c>
      <c r="G873" t="s">
        <v>870</v>
      </c>
      <c r="H873" t="s">
        <v>13</v>
      </c>
      <c r="I873" s="4"/>
      <c r="J873" s="4"/>
      <c r="K873" s="4"/>
      <c r="L873" s="4">
        <v>9158.82</v>
      </c>
      <c r="M873" s="4">
        <v>11058.91</v>
      </c>
      <c r="N873" s="4">
        <v>9054.0400000000009</v>
      </c>
      <c r="O873" s="4">
        <v>420.81</v>
      </c>
      <c r="P873" s="4"/>
      <c r="Q873" s="4"/>
      <c r="R873" s="4"/>
      <c r="S873" s="4">
        <f>L873/7.5345</f>
        <v>1215.5843121640453</v>
      </c>
      <c r="T873" s="4">
        <f>M873/7.5345</f>
        <v>1467.7695932045922</v>
      </c>
      <c r="U873" s="4">
        <f>N873/7.5345</f>
        <v>1201.6776162983608</v>
      </c>
      <c r="V873" s="4">
        <f>O873/7.5345</f>
        <v>55.851085008958783</v>
      </c>
      <c r="W873" t="s">
        <v>871</v>
      </c>
      <c r="X873" s="4">
        <f t="shared" si="813"/>
        <v>11045.81</v>
      </c>
      <c r="Y873" s="4">
        <f t="shared" ref="Y873" si="828">P876+Q876+R876+S876+T876+U876+V876</f>
        <v>1466.0309244143605</v>
      </c>
      <c r="Z873" s="4">
        <v>12868.36865</v>
      </c>
      <c r="AA873" s="4">
        <f>Table3[[#This Row],[Trošak         Iznos u KN]]/7.5345</f>
        <v>1707.92602694273</v>
      </c>
      <c r="AB873" s="4"/>
      <c r="AC873" s="4"/>
      <c r="AD873" s="13">
        <v>132.55000000000001</v>
      </c>
    </row>
    <row r="874" spans="1:30" x14ac:dyDescent="0.2">
      <c r="A874" s="7"/>
      <c r="H874" t="s">
        <v>15</v>
      </c>
      <c r="I874" s="4"/>
      <c r="J874" s="4"/>
      <c r="K874" s="4"/>
      <c r="L874" s="4">
        <v>3500</v>
      </c>
      <c r="M874" s="4">
        <v>3750</v>
      </c>
      <c r="N874" s="4">
        <v>3750</v>
      </c>
      <c r="O874" s="4">
        <v>250</v>
      </c>
      <c r="P874" s="4"/>
      <c r="Q874" s="4"/>
      <c r="R874" s="4"/>
      <c r="S874" s="4">
        <f t="shared" ref="S874:S875" si="829">L874/7.5345</f>
        <v>464.52982945119118</v>
      </c>
      <c r="T874" s="4">
        <f t="shared" ref="T874:T876" si="830">M874/7.5345</f>
        <v>497.71053155484765</v>
      </c>
      <c r="U874" s="4">
        <f t="shared" ref="U874:U876" si="831">N874/7.5345</f>
        <v>497.71053155484765</v>
      </c>
      <c r="V874" s="4">
        <f t="shared" ref="V874:V875" si="832">O874/7.5345</f>
        <v>33.180702103656515</v>
      </c>
      <c r="AB874" s="4"/>
      <c r="AC874" s="4"/>
      <c r="AD874" s="13"/>
    </row>
    <row r="875" spans="1:30" x14ac:dyDescent="0.2">
      <c r="A875" s="9"/>
      <c r="H875" t="s">
        <v>16</v>
      </c>
      <c r="I875" s="4"/>
      <c r="J875" s="4"/>
      <c r="K875" s="4"/>
      <c r="L875" s="4">
        <v>5658.82</v>
      </c>
      <c r="M875" s="4">
        <v>7308.91</v>
      </c>
      <c r="N875" s="4">
        <v>5304.0400000000009</v>
      </c>
      <c r="O875" s="4">
        <v>170.81</v>
      </c>
      <c r="P875" s="4"/>
      <c r="Q875" s="4"/>
      <c r="R875" s="4"/>
      <c r="S875" s="4">
        <f t="shared" si="829"/>
        <v>751.05448271285411</v>
      </c>
      <c r="T875" s="4">
        <f t="shared" si="830"/>
        <v>970.05906164974442</v>
      </c>
      <c r="U875" s="4">
        <f t="shared" si="831"/>
        <v>703.96708474351328</v>
      </c>
      <c r="V875" s="4">
        <f t="shared" si="832"/>
        <v>22.670382905302276</v>
      </c>
      <c r="AB875" s="4"/>
      <c r="AC875" s="4"/>
      <c r="AD875" s="13"/>
    </row>
    <row r="876" spans="1:30" x14ac:dyDescent="0.2">
      <c r="A876" s="7"/>
      <c r="H876" t="s">
        <v>17</v>
      </c>
      <c r="I876" s="4"/>
      <c r="J876" s="4"/>
      <c r="K876" s="4"/>
      <c r="L876" s="4">
        <v>3375</v>
      </c>
      <c r="M876" s="4">
        <v>3750</v>
      </c>
      <c r="N876" s="4">
        <v>3750</v>
      </c>
      <c r="O876" s="4">
        <v>170.81</v>
      </c>
      <c r="P876" s="4"/>
      <c r="Q876" s="4"/>
      <c r="R876" s="4"/>
      <c r="S876" s="4">
        <f>L876/7.5345</f>
        <v>447.93947839936288</v>
      </c>
      <c r="T876" s="4">
        <f t="shared" si="830"/>
        <v>497.71053155484765</v>
      </c>
      <c r="U876" s="4">
        <f t="shared" si="831"/>
        <v>497.71053155484765</v>
      </c>
      <c r="V876" s="4">
        <f>O876/7.5345</f>
        <v>22.670382905302276</v>
      </c>
      <c r="AB876" s="4"/>
      <c r="AC876" s="4"/>
      <c r="AD876" s="13"/>
    </row>
    <row r="877" spans="1:30" x14ac:dyDescent="0.2">
      <c r="A877" s="9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AB877" s="4"/>
      <c r="AC877" s="4"/>
      <c r="AD877" s="13"/>
    </row>
    <row r="878" spans="1:30" x14ac:dyDescent="0.2">
      <c r="A878" s="7">
        <v>175</v>
      </c>
      <c r="B878" t="s">
        <v>872</v>
      </c>
      <c r="C878" t="s">
        <v>9</v>
      </c>
      <c r="D878" t="s">
        <v>9</v>
      </c>
      <c r="E878" t="s">
        <v>873</v>
      </c>
      <c r="F878" t="s">
        <v>874</v>
      </c>
      <c r="G878" t="s">
        <v>875</v>
      </c>
      <c r="H878" t="s">
        <v>13</v>
      </c>
      <c r="I878" s="4">
        <v>4773.3900000000003</v>
      </c>
      <c r="J878" s="4"/>
      <c r="K878" s="4"/>
      <c r="L878" s="4"/>
      <c r="M878" s="4"/>
      <c r="N878" s="4"/>
      <c r="O878" s="4"/>
      <c r="P878" s="4">
        <f>I878/7.5345</f>
        <v>633.5377264582919</v>
      </c>
      <c r="Q878" s="4"/>
      <c r="R878" s="4"/>
      <c r="S878" s="4"/>
      <c r="T878" s="4"/>
      <c r="U878" s="4"/>
      <c r="V878" s="4"/>
      <c r="W878" t="s">
        <v>876</v>
      </c>
      <c r="X878" s="4">
        <f t="shared" ref="X878" si="833">I881+J881+K881+L881+M881+N881+O881</f>
        <v>2178.5400000000004</v>
      </c>
      <c r="Y878" s="4">
        <f t="shared" ref="Y878" si="834">P881+Q881+R881+S881+T881+U881+V881</f>
        <v>289.14194704359949</v>
      </c>
      <c r="Z878" s="4">
        <v>2537.9991000000005</v>
      </c>
      <c r="AA878" s="4">
        <f>Table3[[#This Row],[Trošak         Iznos u KN]]/7.5345</f>
        <v>336.85036830579338</v>
      </c>
      <c r="AB878" s="4"/>
      <c r="AC878" s="4"/>
      <c r="AD878" s="13">
        <v>26.14</v>
      </c>
    </row>
    <row r="879" spans="1:30" x14ac:dyDescent="0.2">
      <c r="A879" s="9"/>
      <c r="H879" t="s">
        <v>15</v>
      </c>
      <c r="I879" s="4">
        <v>2293.1999999999998</v>
      </c>
      <c r="J879" s="4"/>
      <c r="K879" s="4"/>
      <c r="L879" s="4"/>
      <c r="M879" s="4"/>
      <c r="N879" s="4"/>
      <c r="O879" s="4"/>
      <c r="P879" s="4">
        <f t="shared" ref="P879:P880" si="835">I879/7.5345</f>
        <v>304.35994425642042</v>
      </c>
      <c r="Q879" s="4"/>
      <c r="R879" s="4"/>
      <c r="S879" s="4"/>
      <c r="T879" s="4"/>
      <c r="U879" s="4"/>
      <c r="V879" s="4"/>
      <c r="AB879" s="4"/>
      <c r="AC879" s="4"/>
      <c r="AD879" s="13"/>
    </row>
    <row r="880" spans="1:30" x14ac:dyDescent="0.2">
      <c r="A880" s="7"/>
      <c r="H880" t="s">
        <v>16</v>
      </c>
      <c r="I880" s="4">
        <v>2480.1900000000005</v>
      </c>
      <c r="J880" s="4"/>
      <c r="K880" s="4"/>
      <c r="L880" s="4"/>
      <c r="M880" s="4"/>
      <c r="N880" s="4"/>
      <c r="O880" s="4"/>
      <c r="P880" s="4">
        <f t="shared" si="835"/>
        <v>329.17778220187142</v>
      </c>
      <c r="Q880" s="4"/>
      <c r="R880" s="4"/>
      <c r="S880" s="4"/>
      <c r="T880" s="4"/>
      <c r="U880" s="4"/>
      <c r="V880" s="4"/>
      <c r="AB880" s="4"/>
      <c r="AC880" s="4"/>
      <c r="AD880" s="13"/>
    </row>
    <row r="881" spans="1:30" x14ac:dyDescent="0.2">
      <c r="A881" s="9"/>
      <c r="H881" t="s">
        <v>17</v>
      </c>
      <c r="I881" s="4">
        <v>2178.5400000000004</v>
      </c>
      <c r="J881" s="4"/>
      <c r="K881" s="4"/>
      <c r="L881" s="4"/>
      <c r="M881" s="4"/>
      <c r="N881" s="4"/>
      <c r="O881" s="4"/>
      <c r="P881" s="4">
        <f>I881/7.5345</f>
        <v>289.14194704359949</v>
      </c>
      <c r="Q881" s="4"/>
      <c r="R881" s="4"/>
      <c r="S881" s="4"/>
      <c r="T881" s="4"/>
      <c r="U881" s="4"/>
      <c r="V881" s="4"/>
      <c r="AB881" s="4"/>
      <c r="AC881" s="4"/>
      <c r="AD881" s="13"/>
    </row>
    <row r="882" spans="1:30" x14ac:dyDescent="0.2">
      <c r="A882" s="7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AB882" s="4"/>
      <c r="AC882" s="4"/>
      <c r="AD882" s="13"/>
    </row>
    <row r="883" spans="1:30" x14ac:dyDescent="0.2">
      <c r="A883" s="9">
        <v>176</v>
      </c>
      <c r="B883" t="s">
        <v>877</v>
      </c>
      <c r="C883" t="s">
        <v>9</v>
      </c>
      <c r="D883" t="s">
        <v>9</v>
      </c>
      <c r="E883" t="s">
        <v>878</v>
      </c>
      <c r="F883" t="s">
        <v>879</v>
      </c>
      <c r="G883" t="s">
        <v>880</v>
      </c>
      <c r="H883" t="s">
        <v>13</v>
      </c>
      <c r="I883" s="4">
        <v>3100.1</v>
      </c>
      <c r="J883" s="4">
        <v>2820.03</v>
      </c>
      <c r="K883" s="4"/>
      <c r="L883" s="4"/>
      <c r="M883" s="4"/>
      <c r="N883" s="4"/>
      <c r="O883" s="4"/>
      <c r="P883" s="4">
        <f>I883/7.5345</f>
        <v>411.45397836618218</v>
      </c>
      <c r="Q883" s="4">
        <f>J883/7.5345</f>
        <v>374.28230141349792</v>
      </c>
      <c r="R883" s="4"/>
      <c r="S883" s="4"/>
      <c r="T883" s="4"/>
      <c r="U883" s="4"/>
      <c r="V883" s="4"/>
      <c r="W883" t="s">
        <v>881</v>
      </c>
      <c r="X883" s="4">
        <f t="shared" si="807"/>
        <v>0</v>
      </c>
      <c r="Y883" s="4">
        <f t="shared" ref="Y883" si="836">P886+Q886+R886+S886+T886+U886+V886</f>
        <v>0</v>
      </c>
      <c r="Z883" s="4">
        <v>0</v>
      </c>
      <c r="AA883" s="4">
        <f>Table3[[#This Row],[Trošak         Iznos u KN]]/7.5345</f>
        <v>0</v>
      </c>
      <c r="AB883" s="4"/>
      <c r="AC883" s="4"/>
      <c r="AD883" s="13">
        <v>0</v>
      </c>
    </row>
    <row r="884" spans="1:30" x14ac:dyDescent="0.2">
      <c r="A884" s="7"/>
      <c r="H884" t="s">
        <v>15</v>
      </c>
      <c r="I884" s="4">
        <v>3100.1</v>
      </c>
      <c r="J884" s="4">
        <v>2820.03</v>
      </c>
      <c r="K884" s="4"/>
      <c r="L884" s="4"/>
      <c r="M884" s="4"/>
      <c r="N884" s="4"/>
      <c r="O884" s="4"/>
      <c r="P884" s="4">
        <f t="shared" ref="P884:Q885" si="837">I884/7.5345</f>
        <v>411.45397836618218</v>
      </c>
      <c r="Q884" s="4">
        <f t="shared" si="837"/>
        <v>374.28230141349792</v>
      </c>
      <c r="R884" s="4"/>
      <c r="S884" s="4"/>
      <c r="T884" s="4"/>
      <c r="U884" s="4"/>
      <c r="V884" s="4"/>
      <c r="AB884" s="4"/>
      <c r="AC884" s="4"/>
      <c r="AD884" s="13"/>
    </row>
    <row r="885" spans="1:30" x14ac:dyDescent="0.2">
      <c r="A885" s="9"/>
      <c r="H885" t="s">
        <v>16</v>
      </c>
      <c r="I885" s="4">
        <v>0</v>
      </c>
      <c r="J885" s="4">
        <v>0</v>
      </c>
      <c r="K885" s="4"/>
      <c r="L885" s="4"/>
      <c r="M885" s="4"/>
      <c r="N885" s="4"/>
      <c r="O885" s="4"/>
      <c r="P885" s="4">
        <f t="shared" si="837"/>
        <v>0</v>
      </c>
      <c r="Q885" s="4">
        <f t="shared" si="837"/>
        <v>0</v>
      </c>
      <c r="R885" s="4"/>
      <c r="S885" s="4"/>
      <c r="T885" s="4"/>
      <c r="U885" s="4"/>
      <c r="V885" s="4"/>
      <c r="AB885" s="4"/>
      <c r="AC885" s="4"/>
      <c r="AD885" s="13"/>
    </row>
    <row r="886" spans="1:30" x14ac:dyDescent="0.2">
      <c r="A886" s="7"/>
      <c r="H886" t="s">
        <v>17</v>
      </c>
      <c r="I886" s="4">
        <v>0</v>
      </c>
      <c r="J886" s="4">
        <v>0</v>
      </c>
      <c r="K886" s="4"/>
      <c r="L886" s="4"/>
      <c r="M886" s="4"/>
      <c r="N886" s="4"/>
      <c r="O886" s="4"/>
      <c r="P886" s="4">
        <f>I886/7.5345</f>
        <v>0</v>
      </c>
      <c r="Q886" s="4">
        <f>J886/7.5345</f>
        <v>0</v>
      </c>
      <c r="R886" s="4"/>
      <c r="S886" s="4"/>
      <c r="T886" s="4"/>
      <c r="U886" s="4"/>
      <c r="V886" s="4"/>
      <c r="AB886" s="4"/>
      <c r="AC886" s="4"/>
      <c r="AD886" s="13"/>
    </row>
    <row r="887" spans="1:30" x14ac:dyDescent="0.2">
      <c r="A887" s="9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AB887" s="4"/>
      <c r="AC887" s="4"/>
      <c r="AD887" s="13"/>
    </row>
    <row r="888" spans="1:30" x14ac:dyDescent="0.2">
      <c r="A888" s="7">
        <v>177</v>
      </c>
      <c r="B888" t="s">
        <v>882</v>
      </c>
      <c r="C888" t="s">
        <v>9</v>
      </c>
      <c r="D888" t="s">
        <v>9</v>
      </c>
      <c r="E888" t="s">
        <v>883</v>
      </c>
      <c r="F888" t="s">
        <v>884</v>
      </c>
      <c r="G888" t="s">
        <v>885</v>
      </c>
      <c r="H888" t="s">
        <v>13</v>
      </c>
      <c r="I888" s="4">
        <v>15329.98</v>
      </c>
      <c r="J888" s="4">
        <v>14234.04</v>
      </c>
      <c r="K888" s="4"/>
      <c r="L888" s="4"/>
      <c r="M888" s="4"/>
      <c r="N888" s="4"/>
      <c r="O888" s="4"/>
      <c r="P888" s="4">
        <f>I888/7.5345</f>
        <v>2034.637998540049</v>
      </c>
      <c r="Q888" s="4">
        <f>J888/7.5345</f>
        <v>1889.1817638861239</v>
      </c>
      <c r="R888" s="4"/>
      <c r="S888" s="4"/>
      <c r="T888" s="4"/>
      <c r="U888" s="4"/>
      <c r="V888" s="4"/>
      <c r="W888" t="s">
        <v>886</v>
      </c>
      <c r="X888" s="4">
        <f t="shared" si="813"/>
        <v>6650.2800000000007</v>
      </c>
      <c r="Y888" s="4">
        <f t="shared" ref="Y888" si="838">P891+Q891+R891+S891+T891+U891+V891</f>
        <v>882.64383834361934</v>
      </c>
      <c r="Z888" s="4">
        <v>7747.5762000000013</v>
      </c>
      <c r="AA888" s="4">
        <f>Table3[[#This Row],[Trošak         Iznos u KN]]/7.5345</f>
        <v>1028.2800716703166</v>
      </c>
      <c r="AB888" s="4"/>
      <c r="AC888" s="4"/>
      <c r="AD888" s="13">
        <v>79.8</v>
      </c>
    </row>
    <row r="889" spans="1:30" x14ac:dyDescent="0.2">
      <c r="A889" s="9"/>
      <c r="H889" t="s">
        <v>15</v>
      </c>
      <c r="I889" s="4">
        <v>3439.8</v>
      </c>
      <c r="J889" s="4">
        <v>3325.14</v>
      </c>
      <c r="K889" s="4"/>
      <c r="L889" s="4"/>
      <c r="M889" s="4"/>
      <c r="N889" s="4"/>
      <c r="O889" s="4"/>
      <c r="P889" s="4">
        <f t="shared" ref="P889:Q890" si="839">I889/7.5345</f>
        <v>456.53991638463071</v>
      </c>
      <c r="Q889" s="4">
        <f t="shared" si="839"/>
        <v>441.32191917180961</v>
      </c>
      <c r="R889" s="4"/>
      <c r="S889" s="4"/>
      <c r="T889" s="4"/>
      <c r="U889" s="4"/>
      <c r="V889" s="4"/>
      <c r="AB889" s="4"/>
      <c r="AC889" s="4"/>
      <c r="AD889" s="13"/>
    </row>
    <row r="890" spans="1:30" x14ac:dyDescent="0.2">
      <c r="A890" s="7"/>
      <c r="H890" t="s">
        <v>16</v>
      </c>
      <c r="I890" s="4">
        <v>11890.18</v>
      </c>
      <c r="J890" s="4">
        <v>10908.900000000001</v>
      </c>
      <c r="K890" s="4"/>
      <c r="L890" s="4"/>
      <c r="M890" s="4"/>
      <c r="N890" s="4"/>
      <c r="O890" s="4"/>
      <c r="P890" s="4">
        <f t="shared" si="839"/>
        <v>1578.0980821554183</v>
      </c>
      <c r="Q890" s="4">
        <f t="shared" si="839"/>
        <v>1447.8598447143142</v>
      </c>
      <c r="R890" s="4"/>
      <c r="S890" s="4"/>
      <c r="T890" s="4"/>
      <c r="U890" s="4"/>
      <c r="V890" s="4"/>
      <c r="AB890" s="4"/>
      <c r="AC890" s="4"/>
      <c r="AD890" s="13"/>
    </row>
    <row r="891" spans="1:30" x14ac:dyDescent="0.2">
      <c r="A891" s="9"/>
      <c r="H891" t="s">
        <v>17</v>
      </c>
      <c r="I891" s="4">
        <v>3325.1400000000003</v>
      </c>
      <c r="J891" s="4">
        <v>3325.14</v>
      </c>
      <c r="K891" s="4"/>
      <c r="L891" s="4"/>
      <c r="M891" s="4"/>
      <c r="N891" s="4"/>
      <c r="O891" s="4"/>
      <c r="P891" s="4">
        <f>I891/7.5345</f>
        <v>441.32191917180967</v>
      </c>
      <c r="Q891" s="4">
        <f>J891/7.5345</f>
        <v>441.32191917180961</v>
      </c>
      <c r="R891" s="4"/>
      <c r="S891" s="4"/>
      <c r="T891" s="4"/>
      <c r="U891" s="4"/>
      <c r="V891" s="4"/>
      <c r="AB891" s="4"/>
      <c r="AC891" s="4"/>
      <c r="AD891" s="13"/>
    </row>
    <row r="892" spans="1:30" x14ac:dyDescent="0.2">
      <c r="A892" s="7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AB892" s="4"/>
      <c r="AC892" s="4"/>
      <c r="AD892" s="13"/>
    </row>
    <row r="893" spans="1:30" x14ac:dyDescent="0.2">
      <c r="A893" s="9">
        <v>178</v>
      </c>
      <c r="B893" t="s">
        <v>887</v>
      </c>
      <c r="C893" t="s">
        <v>9</v>
      </c>
      <c r="D893" t="s">
        <v>9</v>
      </c>
      <c r="E893" t="s">
        <v>100</v>
      </c>
      <c r="F893" t="s">
        <v>888</v>
      </c>
      <c r="G893" t="s">
        <v>82</v>
      </c>
      <c r="H893" t="s">
        <v>13</v>
      </c>
      <c r="I893" s="4"/>
      <c r="J893" s="4"/>
      <c r="K893" s="4"/>
      <c r="L893" s="4">
        <v>6246.24</v>
      </c>
      <c r="M893" s="4">
        <v>7939.01</v>
      </c>
      <c r="N893" s="4">
        <v>8271.9699999999993</v>
      </c>
      <c r="O893" s="4">
        <v>301.81</v>
      </c>
      <c r="P893" s="4"/>
      <c r="Q893" s="4"/>
      <c r="R893" s="4"/>
      <c r="S893" s="4">
        <f>L893/7.5345</f>
        <v>829.01851483177381</v>
      </c>
      <c r="T893" s="4">
        <f>M893/7.5345</f>
        <v>1053.6877032318002</v>
      </c>
      <c r="U893" s="4">
        <f>N893/7.5345</f>
        <v>1097.8790895215341</v>
      </c>
      <c r="V893" s="4">
        <f>O893/7.5345</f>
        <v>40.057070807618288</v>
      </c>
      <c r="W893" t="s">
        <v>889</v>
      </c>
      <c r="X893" s="4">
        <f t="shared" ref="X893" si="840">I896+J896+K896+L896+M896+N896+O896</f>
        <v>10246.24</v>
      </c>
      <c r="Y893" s="4">
        <f t="shared" ref="Y893" si="841">P896+Q896+R896+S896+T896+U896+V896</f>
        <v>1359.9097484902779</v>
      </c>
      <c r="Z893" s="4">
        <v>11936.8696</v>
      </c>
      <c r="AA893" s="4">
        <f>Table3[[#This Row],[Trošak         Iznos u KN]]/7.5345</f>
        <v>1584.2948569911739</v>
      </c>
      <c r="AB893" s="4"/>
      <c r="AC893" s="4"/>
      <c r="AD893" s="13">
        <v>122.95</v>
      </c>
    </row>
    <row r="894" spans="1:30" x14ac:dyDescent="0.2">
      <c r="A894" s="7"/>
      <c r="H894" t="s">
        <v>15</v>
      </c>
      <c r="I894" s="4"/>
      <c r="J894" s="4"/>
      <c r="K894" s="4"/>
      <c r="L894" s="4">
        <v>3625</v>
      </c>
      <c r="M894" s="4">
        <v>3750</v>
      </c>
      <c r="N894" s="4">
        <v>3750</v>
      </c>
      <c r="O894" s="4">
        <v>125</v>
      </c>
      <c r="P894" s="4"/>
      <c r="Q894" s="4"/>
      <c r="R894" s="4"/>
      <c r="S894" s="4">
        <f t="shared" ref="S894:S895" si="842">L894/7.5345</f>
        <v>481.12018050301941</v>
      </c>
      <c r="T894" s="4">
        <f t="shared" ref="T894:T896" si="843">M894/7.5345</f>
        <v>497.71053155484765</v>
      </c>
      <c r="U894" s="4">
        <f t="shared" ref="U894:U896" si="844">N894/7.5345</f>
        <v>497.71053155484765</v>
      </c>
      <c r="V894" s="4">
        <f t="shared" ref="V894:V895" si="845">O894/7.5345</f>
        <v>16.590351051828257</v>
      </c>
      <c r="AB894" s="4"/>
      <c r="AC894" s="4"/>
      <c r="AD894" s="13"/>
    </row>
    <row r="895" spans="1:30" x14ac:dyDescent="0.2">
      <c r="A895" s="9"/>
      <c r="H895" t="s">
        <v>16</v>
      </c>
      <c r="I895" s="4"/>
      <c r="J895" s="4"/>
      <c r="K895" s="4"/>
      <c r="L895" s="4">
        <v>2621.2399999999998</v>
      </c>
      <c r="M895" s="4">
        <v>4189.01</v>
      </c>
      <c r="N895" s="4">
        <v>4521.9699999999993</v>
      </c>
      <c r="O895" s="4">
        <v>176.81</v>
      </c>
      <c r="P895" s="4"/>
      <c r="Q895" s="4"/>
      <c r="R895" s="4"/>
      <c r="S895" s="4">
        <f t="shared" si="842"/>
        <v>347.89833432875434</v>
      </c>
      <c r="T895" s="4">
        <f t="shared" si="843"/>
        <v>555.97717167695271</v>
      </c>
      <c r="U895" s="4">
        <f t="shared" si="844"/>
        <v>600.16855796668642</v>
      </c>
      <c r="V895" s="4">
        <f t="shared" si="845"/>
        <v>23.466719755790031</v>
      </c>
      <c r="AB895" s="4"/>
      <c r="AC895" s="4"/>
      <c r="AD895" s="13"/>
    </row>
    <row r="896" spans="1:30" x14ac:dyDescent="0.2">
      <c r="A896" s="7"/>
      <c r="H896" t="s">
        <v>17</v>
      </c>
      <c r="I896" s="4"/>
      <c r="J896" s="4"/>
      <c r="K896" s="4"/>
      <c r="L896" s="4">
        <v>2621.2399999999998</v>
      </c>
      <c r="M896" s="4">
        <v>3750</v>
      </c>
      <c r="N896" s="4">
        <v>3750</v>
      </c>
      <c r="O896" s="4">
        <v>125</v>
      </c>
      <c r="P896" s="4"/>
      <c r="Q896" s="4"/>
      <c r="R896" s="4"/>
      <c r="S896" s="4">
        <f>L896/7.5345</f>
        <v>347.89833432875434</v>
      </c>
      <c r="T896" s="4">
        <f t="shared" si="843"/>
        <v>497.71053155484765</v>
      </c>
      <c r="U896" s="4">
        <f t="shared" si="844"/>
        <v>497.71053155484765</v>
      </c>
      <c r="V896" s="4">
        <f>O896/7.5345</f>
        <v>16.590351051828257</v>
      </c>
      <c r="AB896" s="4"/>
      <c r="AC896" s="4"/>
      <c r="AD896" s="13"/>
    </row>
    <row r="897" spans="1:30" x14ac:dyDescent="0.2">
      <c r="A897" s="9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AB897" s="4"/>
      <c r="AC897" s="4"/>
      <c r="AD897" s="13"/>
    </row>
    <row r="898" spans="1:30" x14ac:dyDescent="0.2">
      <c r="A898" s="7">
        <v>179</v>
      </c>
      <c r="B898" t="s">
        <v>890</v>
      </c>
      <c r="C898" t="s">
        <v>891</v>
      </c>
      <c r="D898" t="s">
        <v>135</v>
      </c>
      <c r="E898" t="s">
        <v>892</v>
      </c>
      <c r="F898" t="s">
        <v>893</v>
      </c>
      <c r="G898" t="s">
        <v>894</v>
      </c>
      <c r="H898" t="s">
        <v>13</v>
      </c>
      <c r="I898" s="4"/>
      <c r="J898" s="4"/>
      <c r="K898" s="4"/>
      <c r="L898" s="4">
        <v>17250</v>
      </c>
      <c r="M898" s="4">
        <v>17000</v>
      </c>
      <c r="N898" s="4">
        <v>19000</v>
      </c>
      <c r="O898" s="4">
        <v>826.09</v>
      </c>
      <c r="P898" s="4"/>
      <c r="Q898" s="4"/>
      <c r="R898" s="4"/>
      <c r="S898" s="4">
        <f>L898/7.5345</f>
        <v>2289.4684451522994</v>
      </c>
      <c r="T898" s="4">
        <f>M898/7.5345</f>
        <v>2256.2877430486428</v>
      </c>
      <c r="U898" s="4">
        <f>N898/7.5345</f>
        <v>2521.7333598778951</v>
      </c>
      <c r="V898" s="4">
        <f>O898/7.5345</f>
        <v>109.64098480323844</v>
      </c>
      <c r="W898" t="s">
        <v>1029</v>
      </c>
      <c r="X898" s="4">
        <f t="shared" si="807"/>
        <v>11241.071428571428</v>
      </c>
      <c r="Y898" s="4">
        <f t="shared" ref="Y898" si="846">P901+Q901+R901+S901+T901+U901+V901</f>
        <v>1491.9465695894123</v>
      </c>
      <c r="Z898" s="4">
        <v>13095.848214285714</v>
      </c>
      <c r="AA898" s="4">
        <f>Table3[[#This Row],[Trošak         Iznos u KN]]/7.5345</f>
        <v>1738.1177535716654</v>
      </c>
      <c r="AB898" s="4"/>
      <c r="AC898" s="4"/>
      <c r="AD898" s="13">
        <v>134.9</v>
      </c>
    </row>
    <row r="899" spans="1:30" x14ac:dyDescent="0.2">
      <c r="A899" s="9"/>
      <c r="H899" t="s">
        <v>15</v>
      </c>
      <c r="I899" s="4"/>
      <c r="J899" s="4"/>
      <c r="K899" s="4"/>
      <c r="L899" s="4">
        <v>3625</v>
      </c>
      <c r="M899" s="4">
        <v>3750</v>
      </c>
      <c r="N899" s="4">
        <v>3750</v>
      </c>
      <c r="O899" s="4">
        <v>125</v>
      </c>
      <c r="P899" s="4"/>
      <c r="Q899" s="4"/>
      <c r="R899" s="4"/>
      <c r="S899" s="4">
        <f t="shared" ref="S899:S900" si="847">L899/7.5345</f>
        <v>481.12018050301941</v>
      </c>
      <c r="T899" s="4">
        <f t="shared" ref="T899:T901" si="848">M899/7.5345</f>
        <v>497.71053155484765</v>
      </c>
      <c r="U899" s="4">
        <f t="shared" ref="U899:U901" si="849">N899/7.5345</f>
        <v>497.71053155484765</v>
      </c>
      <c r="V899" s="4">
        <f t="shared" ref="V899:V900" si="850">O899/7.5345</f>
        <v>16.590351051828257</v>
      </c>
      <c r="AB899" s="4"/>
      <c r="AC899" s="4"/>
      <c r="AD899" s="13"/>
    </row>
    <row r="900" spans="1:30" x14ac:dyDescent="0.2">
      <c r="A900" s="7"/>
      <c r="H900" t="s">
        <v>16</v>
      </c>
      <c r="I900" s="4"/>
      <c r="J900" s="4"/>
      <c r="K900" s="4"/>
      <c r="L900" s="4">
        <v>13625</v>
      </c>
      <c r="M900" s="4">
        <v>13250</v>
      </c>
      <c r="N900" s="4">
        <v>15250</v>
      </c>
      <c r="O900" s="4">
        <v>701.09</v>
      </c>
      <c r="P900" s="4"/>
      <c r="Q900" s="4"/>
      <c r="R900" s="4"/>
      <c r="S900" s="4">
        <f t="shared" si="847"/>
        <v>1808.3482646492798</v>
      </c>
      <c r="T900" s="4">
        <f t="shared" si="848"/>
        <v>1758.5772114937952</v>
      </c>
      <c r="U900" s="4">
        <f t="shared" si="849"/>
        <v>2024.0228283230472</v>
      </c>
      <c r="V900" s="4">
        <f t="shared" si="850"/>
        <v>93.050633751410174</v>
      </c>
      <c r="AB900" s="4"/>
      <c r="AC900" s="4"/>
      <c r="AD900" s="13"/>
    </row>
    <row r="901" spans="1:30" x14ac:dyDescent="0.2">
      <c r="A901" s="9"/>
      <c r="H901" t="s">
        <v>17</v>
      </c>
      <c r="I901" s="4"/>
      <c r="J901" s="4"/>
      <c r="K901" s="4"/>
      <c r="L901" s="4">
        <v>3616.0714285714284</v>
      </c>
      <c r="M901" s="4">
        <v>3750</v>
      </c>
      <c r="N901" s="4">
        <v>3750</v>
      </c>
      <c r="O901" s="4">
        <v>125</v>
      </c>
      <c r="P901" s="4"/>
      <c r="Q901" s="4"/>
      <c r="R901" s="4"/>
      <c r="S901" s="4">
        <f>L901/7.5345</f>
        <v>479.93515542788879</v>
      </c>
      <c r="T901" s="4">
        <f t="shared" si="848"/>
        <v>497.71053155484765</v>
      </c>
      <c r="U901" s="4">
        <f t="shared" si="849"/>
        <v>497.71053155484765</v>
      </c>
      <c r="V901" s="4">
        <f>O901/7.5345</f>
        <v>16.590351051828257</v>
      </c>
      <c r="AB901" s="4"/>
      <c r="AC901" s="4"/>
      <c r="AD901" s="13"/>
    </row>
    <row r="902" spans="1:30" x14ac:dyDescent="0.2">
      <c r="A902" s="7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AB902" s="4"/>
      <c r="AC902" s="4"/>
      <c r="AD902" s="13"/>
    </row>
    <row r="903" spans="1:30" x14ac:dyDescent="0.2">
      <c r="A903" s="9">
        <v>180</v>
      </c>
      <c r="B903" t="s">
        <v>895</v>
      </c>
      <c r="C903" t="s">
        <v>60</v>
      </c>
      <c r="D903" t="s">
        <v>60</v>
      </c>
      <c r="E903" t="s">
        <v>896</v>
      </c>
      <c r="F903" t="s">
        <v>897</v>
      </c>
      <c r="G903" t="s">
        <v>656</v>
      </c>
      <c r="H903" t="s">
        <v>13</v>
      </c>
      <c r="I903" s="4">
        <v>5818.13</v>
      </c>
      <c r="J903" s="4">
        <v>4635.25</v>
      </c>
      <c r="K903" s="4">
        <v>3010.35</v>
      </c>
      <c r="L903" s="4"/>
      <c r="M903" s="4"/>
      <c r="N903" s="4"/>
      <c r="O903" s="4"/>
      <c r="P903" s="4">
        <f>I903/7.5345</f>
        <v>772.1985533213882</v>
      </c>
      <c r="Q903" s="4">
        <f>J903/7.5345</f>
        <v>615.20339770389535</v>
      </c>
      <c r="R903" s="4">
        <f>K903/7.5345</f>
        <v>399.54210631096953</v>
      </c>
      <c r="S903" s="4"/>
      <c r="T903" s="4"/>
      <c r="U903" s="4"/>
      <c r="V903" s="4"/>
      <c r="W903" t="s">
        <v>898</v>
      </c>
      <c r="X903" s="4">
        <f t="shared" si="813"/>
        <v>4209.1299999999992</v>
      </c>
      <c r="Y903" s="4">
        <f t="shared" ref="Y903" si="851">P906+Q906+R906+S906+T906+U906+V906</f>
        <v>558.64755458225488</v>
      </c>
      <c r="Z903" s="4">
        <v>4903.6364499999991</v>
      </c>
      <c r="AA903" s="4">
        <f>Table3[[#This Row],[Trošak         Iznos u KN]]/7.5345</f>
        <v>650.82440108832691</v>
      </c>
      <c r="AB903" s="4"/>
      <c r="AC903" s="4"/>
      <c r="AD903" s="13">
        <v>50.52</v>
      </c>
    </row>
    <row r="904" spans="1:30" x14ac:dyDescent="0.2">
      <c r="A904" s="7"/>
      <c r="H904" t="s">
        <v>15</v>
      </c>
      <c r="I904" s="4">
        <v>3439.8</v>
      </c>
      <c r="J904" s="4">
        <v>3439.8</v>
      </c>
      <c r="K904" s="4">
        <v>2375</v>
      </c>
      <c r="L904" s="4"/>
      <c r="M904" s="4"/>
      <c r="N904" s="4"/>
      <c r="O904" s="4"/>
      <c r="P904" s="4">
        <f t="shared" ref="P904:P905" si="852">I904/7.5345</f>
        <v>456.53991638463071</v>
      </c>
      <c r="Q904" s="4">
        <f t="shared" ref="Q904:Q906" si="853">J904/7.5345</f>
        <v>456.53991638463071</v>
      </c>
      <c r="R904" s="4">
        <f t="shared" ref="R904:R906" si="854">K904/7.5345</f>
        <v>315.21666998473688</v>
      </c>
      <c r="S904" s="4"/>
      <c r="T904" s="4"/>
      <c r="U904" s="4"/>
      <c r="V904" s="4"/>
      <c r="AB904" s="4"/>
      <c r="AC904" s="4"/>
      <c r="AD904" s="13"/>
    </row>
    <row r="905" spans="1:30" x14ac:dyDescent="0.2">
      <c r="A905" s="9"/>
      <c r="H905" t="s">
        <v>16</v>
      </c>
      <c r="I905" s="4">
        <v>2378.33</v>
      </c>
      <c r="J905" s="4">
        <v>1195.4499999999998</v>
      </c>
      <c r="K905" s="4">
        <v>635.34999999999991</v>
      </c>
      <c r="L905" s="4"/>
      <c r="M905" s="4"/>
      <c r="N905" s="4"/>
      <c r="O905" s="4"/>
      <c r="P905" s="4">
        <f t="shared" si="852"/>
        <v>315.65863693675755</v>
      </c>
      <c r="Q905" s="4">
        <f t="shared" si="853"/>
        <v>158.66348131926469</v>
      </c>
      <c r="R905" s="4">
        <f t="shared" si="854"/>
        <v>84.325436326232648</v>
      </c>
      <c r="S905" s="4"/>
      <c r="T905" s="4"/>
      <c r="U905" s="4"/>
      <c r="V905" s="4"/>
      <c r="AB905" s="4"/>
      <c r="AC905" s="4"/>
      <c r="AD905" s="13"/>
    </row>
    <row r="906" spans="1:30" x14ac:dyDescent="0.2">
      <c r="A906" s="7"/>
      <c r="H906" t="s">
        <v>17</v>
      </c>
      <c r="I906" s="4">
        <v>2378.33</v>
      </c>
      <c r="J906" s="4">
        <v>1195.4499999999998</v>
      </c>
      <c r="K906" s="4">
        <v>635.34999999999991</v>
      </c>
      <c r="L906" s="4"/>
      <c r="M906" s="4"/>
      <c r="N906" s="4"/>
      <c r="O906" s="4"/>
      <c r="P906" s="4">
        <f>I906/7.5345</f>
        <v>315.65863693675755</v>
      </c>
      <c r="Q906" s="4">
        <f t="shared" si="853"/>
        <v>158.66348131926469</v>
      </c>
      <c r="R906" s="4">
        <f t="shared" si="854"/>
        <v>84.325436326232648</v>
      </c>
      <c r="S906" s="4"/>
      <c r="T906" s="4"/>
      <c r="U906" s="4"/>
      <c r="V906" s="4"/>
      <c r="AB906" s="4"/>
      <c r="AC906" s="4"/>
      <c r="AD906" s="13"/>
    </row>
    <row r="907" spans="1:30" x14ac:dyDescent="0.2">
      <c r="A907" s="9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AB907" s="4"/>
      <c r="AC907" s="4"/>
      <c r="AD907" s="13"/>
    </row>
    <row r="908" spans="1:30" x14ac:dyDescent="0.2">
      <c r="A908" s="7">
        <v>181</v>
      </c>
      <c r="B908" t="s">
        <v>899</v>
      </c>
      <c r="C908" t="s">
        <v>9</v>
      </c>
      <c r="D908" t="s">
        <v>9</v>
      </c>
      <c r="E908" t="s">
        <v>900</v>
      </c>
      <c r="F908" t="s">
        <v>901</v>
      </c>
      <c r="G908" t="s">
        <v>126</v>
      </c>
      <c r="H908" t="s">
        <v>13</v>
      </c>
      <c r="I908" s="4"/>
      <c r="J908" s="4"/>
      <c r="K908" s="4"/>
      <c r="L908" s="4">
        <v>9169.6</v>
      </c>
      <c r="M908" s="4">
        <v>12167.6</v>
      </c>
      <c r="N908" s="4">
        <v>10594.05</v>
      </c>
      <c r="O908" s="4">
        <v>350.66</v>
      </c>
      <c r="P908" s="4"/>
      <c r="Q908" s="4"/>
      <c r="R908" s="4"/>
      <c r="S908" s="4">
        <f>L908/7.5345</f>
        <v>1217.0150640387551</v>
      </c>
      <c r="T908" s="4">
        <f>M908/7.5345</f>
        <v>1614.9180436658039</v>
      </c>
      <c r="U908" s="4">
        <f>N908/7.5345</f>
        <v>1406.0720684849689</v>
      </c>
      <c r="V908" s="4">
        <f>O908/7.5345</f>
        <v>46.540579998672776</v>
      </c>
      <c r="W908" t="s">
        <v>902</v>
      </c>
      <c r="X908" s="4">
        <f t="shared" ref="X908" si="855">I911+J911+K911+L911+M911+N911+O911</f>
        <v>11241.071428571428</v>
      </c>
      <c r="Y908" s="4">
        <f t="shared" ref="Y908" si="856">P911+Q911+R911+S911+T911+U911+V911</f>
        <v>1491.9465695894123</v>
      </c>
      <c r="Z908" s="4">
        <v>13095.848214285714</v>
      </c>
      <c r="AA908" s="4">
        <f>Table3[[#This Row],[Trošak         Iznos u KN]]/7.5345</f>
        <v>1738.1177535716654</v>
      </c>
      <c r="AB908" s="4"/>
      <c r="AC908" s="4"/>
      <c r="AD908" s="13">
        <v>134.9</v>
      </c>
    </row>
    <row r="909" spans="1:30" x14ac:dyDescent="0.2">
      <c r="A909" s="9"/>
      <c r="H909" t="s">
        <v>15</v>
      </c>
      <c r="I909" s="4"/>
      <c r="J909" s="4"/>
      <c r="K909" s="4"/>
      <c r="L909" s="4">
        <v>3625</v>
      </c>
      <c r="M909" s="4">
        <v>3750</v>
      </c>
      <c r="N909" s="4">
        <v>3750</v>
      </c>
      <c r="O909" s="4">
        <v>125</v>
      </c>
      <c r="P909" s="4"/>
      <c r="Q909" s="4"/>
      <c r="R909" s="4"/>
      <c r="S909" s="4">
        <f t="shared" ref="S909:S910" si="857">L909/7.5345</f>
        <v>481.12018050301941</v>
      </c>
      <c r="T909" s="4">
        <f t="shared" ref="T909:T911" si="858">M909/7.5345</f>
        <v>497.71053155484765</v>
      </c>
      <c r="U909" s="4">
        <f t="shared" ref="U909:U911" si="859">N909/7.5345</f>
        <v>497.71053155484765</v>
      </c>
      <c r="V909" s="4">
        <f t="shared" ref="V909:V910" si="860">O909/7.5345</f>
        <v>16.590351051828257</v>
      </c>
      <c r="AB909" s="4"/>
      <c r="AC909" s="4"/>
      <c r="AD909" s="13"/>
    </row>
    <row r="910" spans="1:30" x14ac:dyDescent="0.2">
      <c r="A910" s="7"/>
      <c r="H910" t="s">
        <v>16</v>
      </c>
      <c r="I910" s="4"/>
      <c r="J910" s="4"/>
      <c r="K910" s="4"/>
      <c r="L910" s="4">
        <v>5544.6</v>
      </c>
      <c r="M910" s="4">
        <v>8417.6</v>
      </c>
      <c r="N910" s="4">
        <v>6844.0499999999993</v>
      </c>
      <c r="O910" s="4">
        <v>225.66000000000003</v>
      </c>
      <c r="P910" s="4"/>
      <c r="Q910" s="4"/>
      <c r="R910" s="4"/>
      <c r="S910" s="4">
        <f t="shared" si="857"/>
        <v>735.89488353573563</v>
      </c>
      <c r="T910" s="4">
        <f t="shared" si="858"/>
        <v>1117.2075121109563</v>
      </c>
      <c r="U910" s="4">
        <f t="shared" si="859"/>
        <v>908.36153693012125</v>
      </c>
      <c r="V910" s="4">
        <f t="shared" si="860"/>
        <v>29.950228946844518</v>
      </c>
      <c r="AB910" s="4"/>
      <c r="AC910" s="4"/>
      <c r="AD910" s="13"/>
    </row>
    <row r="911" spans="1:30" x14ac:dyDescent="0.2">
      <c r="A911" s="9"/>
      <c r="H911" t="s">
        <v>17</v>
      </c>
      <c r="I911" s="4"/>
      <c r="J911" s="4"/>
      <c r="K911" s="4"/>
      <c r="L911" s="4">
        <v>3616.0714285714284</v>
      </c>
      <c r="M911" s="4">
        <v>3750</v>
      </c>
      <c r="N911" s="4">
        <v>3750</v>
      </c>
      <c r="O911" s="4">
        <v>125</v>
      </c>
      <c r="P911" s="4"/>
      <c r="Q911" s="4"/>
      <c r="R911" s="4"/>
      <c r="S911" s="4">
        <f>L911/7.5345</f>
        <v>479.93515542788879</v>
      </c>
      <c r="T911" s="4">
        <f t="shared" si="858"/>
        <v>497.71053155484765</v>
      </c>
      <c r="U911" s="4">
        <f t="shared" si="859"/>
        <v>497.71053155484765</v>
      </c>
      <c r="V911" s="4">
        <f>O911/7.5345</f>
        <v>16.590351051828257</v>
      </c>
      <c r="AB911" s="4"/>
      <c r="AC911" s="4"/>
      <c r="AD911" s="13"/>
    </row>
    <row r="912" spans="1:30" x14ac:dyDescent="0.2">
      <c r="A912" s="7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AB912" s="4"/>
      <c r="AC912" s="4"/>
      <c r="AD912" s="13"/>
    </row>
    <row r="913" spans="1:30" x14ac:dyDescent="0.2">
      <c r="A913" s="9">
        <v>182</v>
      </c>
      <c r="B913" t="s">
        <v>903</v>
      </c>
      <c r="C913" t="s">
        <v>9</v>
      </c>
      <c r="D913" t="s">
        <v>9</v>
      </c>
      <c r="E913" t="s">
        <v>904</v>
      </c>
      <c r="F913" t="s">
        <v>905</v>
      </c>
      <c r="G913" t="s">
        <v>386</v>
      </c>
      <c r="H913" t="s">
        <v>13</v>
      </c>
      <c r="I913" s="4"/>
      <c r="J913" s="4"/>
      <c r="K913" s="4"/>
      <c r="L913" s="4">
        <v>16200</v>
      </c>
      <c r="M913" s="4">
        <v>18000</v>
      </c>
      <c r="N913" s="4">
        <v>19000</v>
      </c>
      <c r="O913" s="4">
        <v>826.09</v>
      </c>
      <c r="P913" s="4"/>
      <c r="Q913" s="4"/>
      <c r="R913" s="4"/>
      <c r="S913" s="4">
        <f>L913/7.5345</f>
        <v>2150.1094963169421</v>
      </c>
      <c r="T913" s="4">
        <f>M913/7.5345</f>
        <v>2389.0105514632687</v>
      </c>
      <c r="U913" s="4">
        <f>N913/7.5345</f>
        <v>2521.7333598778951</v>
      </c>
      <c r="V913" s="4">
        <f>O913/7.5345</f>
        <v>109.64098480323844</v>
      </c>
      <c r="W913" t="s">
        <v>906</v>
      </c>
      <c r="X913" s="4">
        <f t="shared" si="807"/>
        <v>11241.071428571428</v>
      </c>
      <c r="Y913" s="4">
        <f t="shared" ref="Y913" si="861">P916+Q916+R916+S916+T916+U916+V916</f>
        <v>1491.9465695894123</v>
      </c>
      <c r="Z913" s="4">
        <v>13095.848214285714</v>
      </c>
      <c r="AA913" s="4">
        <f>Table3[[#This Row],[Trošak         Iznos u KN]]/7.5345</f>
        <v>1738.1177535716654</v>
      </c>
      <c r="AB913" s="4"/>
      <c r="AC913" s="4"/>
      <c r="AD913" s="13">
        <v>134.9</v>
      </c>
    </row>
    <row r="914" spans="1:30" x14ac:dyDescent="0.2">
      <c r="A914" s="7"/>
      <c r="H914" t="s">
        <v>15</v>
      </c>
      <c r="I914" s="4"/>
      <c r="J914" s="4"/>
      <c r="K914" s="4"/>
      <c r="L914" s="4">
        <v>3625</v>
      </c>
      <c r="M914" s="4">
        <v>3750</v>
      </c>
      <c r="N914" s="4">
        <v>3750</v>
      </c>
      <c r="O914" s="4">
        <v>125</v>
      </c>
      <c r="P914" s="4"/>
      <c r="Q914" s="4"/>
      <c r="R914" s="4"/>
      <c r="S914" s="4">
        <f t="shared" ref="S914:S915" si="862">L914/7.5345</f>
        <v>481.12018050301941</v>
      </c>
      <c r="T914" s="4">
        <f t="shared" ref="T914:T916" si="863">M914/7.5345</f>
        <v>497.71053155484765</v>
      </c>
      <c r="U914" s="4">
        <f t="shared" ref="U914:U916" si="864">N914/7.5345</f>
        <v>497.71053155484765</v>
      </c>
      <c r="V914" s="4">
        <f t="shared" ref="V914:V915" si="865">O914/7.5345</f>
        <v>16.590351051828257</v>
      </c>
      <c r="AB914" s="4"/>
      <c r="AC914" s="4"/>
      <c r="AD914" s="13"/>
    </row>
    <row r="915" spans="1:30" x14ac:dyDescent="0.2">
      <c r="A915" s="9"/>
      <c r="H915" t="s">
        <v>16</v>
      </c>
      <c r="I915" s="4"/>
      <c r="J915" s="4"/>
      <c r="K915" s="4"/>
      <c r="L915" s="4">
        <v>12575</v>
      </c>
      <c r="M915" s="4">
        <v>14250</v>
      </c>
      <c r="N915" s="4">
        <v>15250</v>
      </c>
      <c r="O915" s="4">
        <v>701.09</v>
      </c>
      <c r="P915" s="4"/>
      <c r="Q915" s="4"/>
      <c r="R915" s="4"/>
      <c r="S915" s="4">
        <f t="shared" si="862"/>
        <v>1668.9893158139225</v>
      </c>
      <c r="T915" s="4">
        <f t="shared" si="863"/>
        <v>1891.3000199084211</v>
      </c>
      <c r="U915" s="4">
        <f t="shared" si="864"/>
        <v>2024.0228283230472</v>
      </c>
      <c r="V915" s="4">
        <f t="shared" si="865"/>
        <v>93.050633751410174</v>
      </c>
      <c r="AB915" s="4"/>
      <c r="AC915" s="4"/>
      <c r="AD915" s="13"/>
    </row>
    <row r="916" spans="1:30" x14ac:dyDescent="0.2">
      <c r="A916" s="7"/>
      <c r="H916" t="s">
        <v>17</v>
      </c>
      <c r="I916" s="4"/>
      <c r="J916" s="4"/>
      <c r="K916" s="4"/>
      <c r="L916" s="4">
        <v>3616.0714285714284</v>
      </c>
      <c r="M916" s="4">
        <v>3750</v>
      </c>
      <c r="N916" s="4">
        <v>3750</v>
      </c>
      <c r="O916" s="4">
        <v>125</v>
      </c>
      <c r="P916" s="4"/>
      <c r="Q916" s="4"/>
      <c r="R916" s="4"/>
      <c r="S916" s="4">
        <f>L916/7.5345</f>
        <v>479.93515542788879</v>
      </c>
      <c r="T916" s="4">
        <f t="shared" si="863"/>
        <v>497.71053155484765</v>
      </c>
      <c r="U916" s="4">
        <f t="shared" si="864"/>
        <v>497.71053155484765</v>
      </c>
      <c r="V916" s="4">
        <f>O916/7.5345</f>
        <v>16.590351051828257</v>
      </c>
      <c r="AB916" s="4"/>
      <c r="AC916" s="4"/>
      <c r="AD916" s="13"/>
    </row>
    <row r="917" spans="1:30" x14ac:dyDescent="0.2">
      <c r="A917" s="9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AB917" s="4"/>
      <c r="AC917" s="4"/>
      <c r="AD917" s="13"/>
    </row>
    <row r="918" spans="1:30" x14ac:dyDescent="0.2">
      <c r="A918" s="7">
        <v>183</v>
      </c>
      <c r="B918" t="s">
        <v>907</v>
      </c>
      <c r="C918" t="s">
        <v>141</v>
      </c>
      <c r="D918" t="s">
        <v>141</v>
      </c>
      <c r="E918" t="s">
        <v>908</v>
      </c>
      <c r="F918" t="s">
        <v>909</v>
      </c>
      <c r="G918" t="s">
        <v>910</v>
      </c>
      <c r="H918" t="s">
        <v>13</v>
      </c>
      <c r="I918" s="4"/>
      <c r="J918" s="4"/>
      <c r="K918" s="4"/>
      <c r="L918" s="4">
        <v>5435.58</v>
      </c>
      <c r="M918" s="4">
        <v>3210.24</v>
      </c>
      <c r="N918" s="4">
        <v>3210.24</v>
      </c>
      <c r="O918" s="4">
        <v>196.75</v>
      </c>
      <c r="P918" s="4"/>
      <c r="Q918" s="4"/>
      <c r="R918" s="4"/>
      <c r="S918" s="4">
        <f>L918/7.5345</f>
        <v>721.42544296237304</v>
      </c>
      <c r="T918" s="4">
        <f>M918/7.5345</f>
        <v>426.07206848496907</v>
      </c>
      <c r="U918" s="4">
        <f>N918/7.5345</f>
        <v>426.07206848496907</v>
      </c>
      <c r="V918" s="4">
        <f>O918/7.5345</f>
        <v>26.113212555577675</v>
      </c>
      <c r="W918" t="s">
        <v>911</v>
      </c>
      <c r="X918" s="4">
        <f t="shared" si="813"/>
        <v>1882.33</v>
      </c>
      <c r="Y918" s="4">
        <f t="shared" ref="Y918" si="866">P921+Q921+R921+S921+T921+U921+V921</f>
        <v>249.82812396310305</v>
      </c>
      <c r="Z918" s="4">
        <v>2192.9144499999998</v>
      </c>
      <c r="AA918" s="4">
        <f>Table3[[#This Row],[Trošak         Iznos u KN]]/7.5345</f>
        <v>291.04976441701501</v>
      </c>
      <c r="AB918" s="4"/>
      <c r="AC918" s="4"/>
      <c r="AD918" s="13">
        <v>22.59</v>
      </c>
    </row>
    <row r="919" spans="1:30" x14ac:dyDescent="0.2">
      <c r="A919" s="9"/>
      <c r="H919" t="s">
        <v>15</v>
      </c>
      <c r="I919" s="4"/>
      <c r="J919" s="4"/>
      <c r="K919" s="4"/>
      <c r="L919" s="4">
        <v>3625</v>
      </c>
      <c r="M919" s="4">
        <v>3210.24</v>
      </c>
      <c r="N919" s="4">
        <v>3210.24</v>
      </c>
      <c r="O919" s="4">
        <v>125</v>
      </c>
      <c r="P919" s="4"/>
      <c r="Q919" s="4"/>
      <c r="R919" s="4"/>
      <c r="S919" s="4">
        <f t="shared" ref="S919:S920" si="867">L919/7.5345</f>
        <v>481.12018050301941</v>
      </c>
      <c r="T919" s="4">
        <f t="shared" ref="T919:T921" si="868">M919/7.5345</f>
        <v>426.07206848496907</v>
      </c>
      <c r="U919" s="4">
        <f t="shared" ref="U919:U921" si="869">N919/7.5345</f>
        <v>426.07206848496907</v>
      </c>
      <c r="V919" s="4">
        <f t="shared" ref="V919:V920" si="870">O919/7.5345</f>
        <v>16.590351051828257</v>
      </c>
      <c r="AB919" s="4"/>
      <c r="AC919" s="4"/>
      <c r="AD919" s="13"/>
    </row>
    <row r="920" spans="1:30" x14ac:dyDescent="0.2">
      <c r="A920" s="7"/>
      <c r="H920" t="s">
        <v>16</v>
      </c>
      <c r="I920" s="4"/>
      <c r="J920" s="4"/>
      <c r="K920" s="4"/>
      <c r="L920" s="4">
        <v>1810.58</v>
      </c>
      <c r="M920" s="4">
        <v>0</v>
      </c>
      <c r="N920" s="4">
        <v>0</v>
      </c>
      <c r="O920" s="4">
        <v>71.75</v>
      </c>
      <c r="P920" s="4"/>
      <c r="Q920" s="4"/>
      <c r="R920" s="4"/>
      <c r="S920" s="4">
        <f t="shared" si="867"/>
        <v>240.30526245935363</v>
      </c>
      <c r="T920" s="4">
        <f t="shared" si="868"/>
        <v>0</v>
      </c>
      <c r="U920" s="4">
        <f t="shared" si="869"/>
        <v>0</v>
      </c>
      <c r="V920" s="4">
        <f t="shared" si="870"/>
        <v>9.522861503749418</v>
      </c>
      <c r="AB920" s="4"/>
      <c r="AC920" s="4"/>
      <c r="AD920" s="13"/>
    </row>
    <row r="921" spans="1:30" x14ac:dyDescent="0.2">
      <c r="A921" s="9"/>
      <c r="H921" t="s">
        <v>17</v>
      </c>
      <c r="I921" s="4"/>
      <c r="J921" s="4"/>
      <c r="K921" s="4"/>
      <c r="L921" s="4">
        <v>1810.58</v>
      </c>
      <c r="M921" s="4">
        <v>0</v>
      </c>
      <c r="N921" s="4">
        <v>0</v>
      </c>
      <c r="O921" s="4">
        <v>71.75</v>
      </c>
      <c r="P921" s="4"/>
      <c r="Q921" s="4"/>
      <c r="R921" s="4"/>
      <c r="S921" s="4">
        <f>L921/7.5345</f>
        <v>240.30526245935363</v>
      </c>
      <c r="T921" s="4">
        <f t="shared" si="868"/>
        <v>0</v>
      </c>
      <c r="U921" s="4">
        <f t="shared" si="869"/>
        <v>0</v>
      </c>
      <c r="V921" s="4">
        <f>O921/7.5345</f>
        <v>9.522861503749418</v>
      </c>
      <c r="AB921" s="4"/>
      <c r="AC921" s="4"/>
      <c r="AD921" s="13"/>
    </row>
    <row r="922" spans="1:30" x14ac:dyDescent="0.2">
      <c r="A922" s="7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AB922" s="4"/>
      <c r="AC922" s="4"/>
      <c r="AD922" s="13"/>
    </row>
    <row r="923" spans="1:30" x14ac:dyDescent="0.2">
      <c r="A923" s="9">
        <v>184</v>
      </c>
      <c r="B923" t="s">
        <v>912</v>
      </c>
      <c r="C923" t="s">
        <v>9</v>
      </c>
      <c r="D923" t="s">
        <v>9</v>
      </c>
      <c r="E923" t="s">
        <v>913</v>
      </c>
      <c r="F923" t="s">
        <v>914</v>
      </c>
      <c r="G923" t="s">
        <v>614</v>
      </c>
      <c r="H923" t="s">
        <v>13</v>
      </c>
      <c r="I923" s="4"/>
      <c r="J923" s="4"/>
      <c r="K923" s="4"/>
      <c r="L923" s="4">
        <v>7711.7</v>
      </c>
      <c r="M923" s="4">
        <v>8818.01</v>
      </c>
      <c r="N923" s="4">
        <v>9233.7900000000009</v>
      </c>
      <c r="O923" s="4">
        <v>334.09</v>
      </c>
      <c r="P923" s="4"/>
      <c r="Q923" s="4"/>
      <c r="R923" s="4"/>
      <c r="S923" s="4">
        <f>L923/7.5345</f>
        <v>1023.5184816510716</v>
      </c>
      <c r="T923" s="4">
        <f>M923/7.5345</f>
        <v>1170.3510518282567</v>
      </c>
      <c r="U923" s="4">
        <f>N923/7.5345</f>
        <v>1225.5345411108899</v>
      </c>
      <c r="V923" s="4">
        <f>O923/7.5345</f>
        <v>44.341363063242412</v>
      </c>
      <c r="W923" t="s">
        <v>1028</v>
      </c>
      <c r="X923" s="4">
        <f t="shared" ref="X923" si="871">I926+J926+K926+L926+M926+N926+O926</f>
        <v>11241.071428571428</v>
      </c>
      <c r="Y923" s="4">
        <f t="shared" ref="Y923" si="872">P926+Q926+R926+S926+T926+U926+V926</f>
        <v>1491.9465695894123</v>
      </c>
      <c r="Z923" s="4">
        <v>13095.848214285714</v>
      </c>
      <c r="AA923" s="4">
        <f>Table3[[#This Row],[Trošak         Iznos u KN]]/7.5345</f>
        <v>1738.1177535716654</v>
      </c>
      <c r="AB923" s="4"/>
      <c r="AC923" s="4"/>
      <c r="AD923" s="13">
        <v>134.9</v>
      </c>
    </row>
    <row r="924" spans="1:30" x14ac:dyDescent="0.2">
      <c r="A924" s="7"/>
      <c r="H924" t="s">
        <v>15</v>
      </c>
      <c r="I924" s="4"/>
      <c r="J924" s="4"/>
      <c r="K924" s="4"/>
      <c r="L924" s="4">
        <v>3625</v>
      </c>
      <c r="M924" s="4">
        <v>3750</v>
      </c>
      <c r="N924" s="4">
        <v>3750</v>
      </c>
      <c r="O924" s="4">
        <v>125</v>
      </c>
      <c r="P924" s="4"/>
      <c r="Q924" s="4"/>
      <c r="R924" s="4"/>
      <c r="S924" s="4">
        <f t="shared" ref="S924:S925" si="873">L924/7.5345</f>
        <v>481.12018050301941</v>
      </c>
      <c r="T924" s="4">
        <f t="shared" ref="T924:T926" si="874">M924/7.5345</f>
        <v>497.71053155484765</v>
      </c>
      <c r="U924" s="4">
        <f t="shared" ref="U924:U926" si="875">N924/7.5345</f>
        <v>497.71053155484765</v>
      </c>
      <c r="V924" s="4">
        <f t="shared" ref="V924:V925" si="876">O924/7.5345</f>
        <v>16.590351051828257</v>
      </c>
      <c r="AB924" s="4"/>
      <c r="AC924" s="4"/>
      <c r="AD924" s="13"/>
    </row>
    <row r="925" spans="1:30" x14ac:dyDescent="0.2">
      <c r="A925" s="9"/>
      <c r="H925" t="s">
        <v>16</v>
      </c>
      <c r="I925" s="4"/>
      <c r="J925" s="4"/>
      <c r="K925" s="4"/>
      <c r="L925" s="4">
        <v>4086.7</v>
      </c>
      <c r="M925" s="4">
        <v>5068.01</v>
      </c>
      <c r="N925" s="4">
        <v>5483.7900000000009</v>
      </c>
      <c r="O925" s="4">
        <v>209.08999999999997</v>
      </c>
      <c r="P925" s="4"/>
      <c r="Q925" s="4"/>
      <c r="R925" s="4"/>
      <c r="S925" s="4">
        <f t="shared" si="873"/>
        <v>542.39830114805227</v>
      </c>
      <c r="T925" s="4">
        <f t="shared" si="874"/>
        <v>672.64052027340892</v>
      </c>
      <c r="U925" s="4">
        <f t="shared" si="875"/>
        <v>727.82400955604226</v>
      </c>
      <c r="V925" s="4">
        <f t="shared" si="876"/>
        <v>27.751012011414158</v>
      </c>
      <c r="AB925" s="4"/>
      <c r="AC925" s="4"/>
      <c r="AD925" s="13"/>
    </row>
    <row r="926" spans="1:30" x14ac:dyDescent="0.2">
      <c r="A926" s="7"/>
      <c r="H926" t="s">
        <v>17</v>
      </c>
      <c r="I926" s="4"/>
      <c r="J926" s="4"/>
      <c r="K926" s="4"/>
      <c r="L926" s="4">
        <v>3616.0714285714284</v>
      </c>
      <c r="M926" s="4">
        <v>3750</v>
      </c>
      <c r="N926" s="4">
        <v>3750</v>
      </c>
      <c r="O926" s="4">
        <v>125</v>
      </c>
      <c r="P926" s="4"/>
      <c r="Q926" s="4"/>
      <c r="R926" s="4"/>
      <c r="S926" s="4">
        <f>L926/7.5345</f>
        <v>479.93515542788879</v>
      </c>
      <c r="T926" s="4">
        <f t="shared" si="874"/>
        <v>497.71053155484765</v>
      </c>
      <c r="U926" s="4">
        <f t="shared" si="875"/>
        <v>497.71053155484765</v>
      </c>
      <c r="V926" s="4">
        <f>O926/7.5345</f>
        <v>16.590351051828257</v>
      </c>
      <c r="AB926" s="4"/>
      <c r="AC926" s="4"/>
      <c r="AD926" s="13"/>
    </row>
    <row r="927" spans="1:30" x14ac:dyDescent="0.2">
      <c r="A927" s="9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AB927" s="4"/>
      <c r="AC927" s="4"/>
      <c r="AD927" s="13"/>
    </row>
    <row r="928" spans="1:30" x14ac:dyDescent="0.2">
      <c r="A928" s="7">
        <v>185</v>
      </c>
      <c r="B928" t="s">
        <v>915</v>
      </c>
      <c r="C928" t="s">
        <v>9</v>
      </c>
      <c r="D928" t="s">
        <v>9</v>
      </c>
      <c r="E928" t="s">
        <v>916</v>
      </c>
      <c r="F928" t="s">
        <v>917</v>
      </c>
      <c r="G928" t="s">
        <v>754</v>
      </c>
      <c r="H928" t="s">
        <v>13</v>
      </c>
      <c r="I928" s="4"/>
      <c r="J928" s="4"/>
      <c r="K928" s="4"/>
      <c r="L928" s="4">
        <v>10200</v>
      </c>
      <c r="M928" s="4">
        <v>15800</v>
      </c>
      <c r="N928" s="4">
        <v>15568.19</v>
      </c>
      <c r="O928" s="4">
        <v>595.65</v>
      </c>
      <c r="P928" s="4"/>
      <c r="Q928" s="4"/>
      <c r="R928" s="4"/>
      <c r="S928" s="4">
        <f>L928/7.5345</f>
        <v>1353.7726458291856</v>
      </c>
      <c r="T928" s="4">
        <f>M928/7.5345</f>
        <v>2097.0203729510913</v>
      </c>
      <c r="U928" s="4">
        <f>N928/7.5345</f>
        <v>2066.253898732497</v>
      </c>
      <c r="V928" s="4">
        <f>O928/7.5345</f>
        <v>79.056340832171998</v>
      </c>
      <c r="W928" t="s">
        <v>918</v>
      </c>
      <c r="X928" s="4">
        <f t="shared" ref="X928:X988" si="877">I931+J931+K931+L931+M931+N931+O931</f>
        <v>11241.071428571428</v>
      </c>
      <c r="Y928" s="4">
        <f t="shared" ref="Y928" si="878">P931+Q931+R931+S931+T931+U931+V931</f>
        <v>1491.9465695894123</v>
      </c>
      <c r="Z928" s="4">
        <v>13095.848214285714</v>
      </c>
      <c r="AA928" s="4">
        <f>Table3[[#This Row],[Trošak         Iznos u KN]]/7.5345</f>
        <v>1738.1177535716654</v>
      </c>
      <c r="AB928" s="4"/>
      <c r="AC928" s="4"/>
      <c r="AD928" s="13">
        <v>134.9</v>
      </c>
    </row>
    <row r="929" spans="1:30" x14ac:dyDescent="0.2">
      <c r="A929" s="9"/>
      <c r="H929" t="s">
        <v>15</v>
      </c>
      <c r="I929" s="4"/>
      <c r="J929" s="4"/>
      <c r="K929" s="4"/>
      <c r="L929" s="4">
        <v>3625</v>
      </c>
      <c r="M929" s="4">
        <v>3750</v>
      </c>
      <c r="N929" s="4">
        <v>3750</v>
      </c>
      <c r="O929" s="4">
        <v>125</v>
      </c>
      <c r="P929" s="4"/>
      <c r="Q929" s="4"/>
      <c r="R929" s="4"/>
      <c r="S929" s="4">
        <f t="shared" ref="S929:S930" si="879">L929/7.5345</f>
        <v>481.12018050301941</v>
      </c>
      <c r="T929" s="4">
        <f t="shared" ref="T929:T931" si="880">M929/7.5345</f>
        <v>497.71053155484765</v>
      </c>
      <c r="U929" s="4">
        <f t="shared" ref="U929:U931" si="881">N929/7.5345</f>
        <v>497.71053155484765</v>
      </c>
      <c r="V929" s="4">
        <f t="shared" ref="V929:V930" si="882">O929/7.5345</f>
        <v>16.590351051828257</v>
      </c>
      <c r="AB929" s="4"/>
      <c r="AC929" s="4"/>
      <c r="AD929" s="13"/>
    </row>
    <row r="930" spans="1:30" x14ac:dyDescent="0.2">
      <c r="A930" s="7"/>
      <c r="H930" t="s">
        <v>16</v>
      </c>
      <c r="I930" s="4"/>
      <c r="J930" s="4"/>
      <c r="K930" s="4"/>
      <c r="L930" s="4">
        <v>6575</v>
      </c>
      <c r="M930" s="4">
        <v>12050</v>
      </c>
      <c r="N930" s="4">
        <v>11818.19</v>
      </c>
      <c r="O930" s="4">
        <v>470.65</v>
      </c>
      <c r="P930" s="4"/>
      <c r="Q930" s="4"/>
      <c r="R930" s="4"/>
      <c r="S930" s="4">
        <f t="shared" si="879"/>
        <v>872.65246532616629</v>
      </c>
      <c r="T930" s="4">
        <f t="shared" si="880"/>
        <v>1599.3098413962439</v>
      </c>
      <c r="U930" s="4">
        <f t="shared" si="881"/>
        <v>1568.5433671776495</v>
      </c>
      <c r="V930" s="4">
        <f t="shared" si="882"/>
        <v>62.465989780343747</v>
      </c>
      <c r="AB930" s="4"/>
      <c r="AC930" s="4"/>
      <c r="AD930" s="13"/>
    </row>
    <row r="931" spans="1:30" x14ac:dyDescent="0.2">
      <c r="A931" s="9"/>
      <c r="H931" t="s">
        <v>17</v>
      </c>
      <c r="I931" s="4"/>
      <c r="J931" s="4"/>
      <c r="K931" s="4"/>
      <c r="L931" s="4">
        <v>3616.0714285714284</v>
      </c>
      <c r="M931" s="4">
        <v>3750</v>
      </c>
      <c r="N931" s="4">
        <v>3750</v>
      </c>
      <c r="O931" s="4">
        <v>125</v>
      </c>
      <c r="P931" s="4"/>
      <c r="Q931" s="4"/>
      <c r="R931" s="4"/>
      <c r="S931" s="4">
        <f>L931/7.5345</f>
        <v>479.93515542788879</v>
      </c>
      <c r="T931" s="4">
        <f t="shared" si="880"/>
        <v>497.71053155484765</v>
      </c>
      <c r="U931" s="4">
        <f t="shared" si="881"/>
        <v>497.71053155484765</v>
      </c>
      <c r="V931" s="4">
        <f>O931/7.5345</f>
        <v>16.590351051828257</v>
      </c>
      <c r="AB931" s="4"/>
      <c r="AC931" s="4"/>
      <c r="AD931" s="13"/>
    </row>
    <row r="932" spans="1:30" x14ac:dyDescent="0.2">
      <c r="A932" s="7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AB932" s="4"/>
      <c r="AC932" s="4"/>
      <c r="AD932" s="13"/>
    </row>
    <row r="933" spans="1:30" x14ac:dyDescent="0.2">
      <c r="A933" s="9">
        <v>186</v>
      </c>
      <c r="B933" t="s">
        <v>919</v>
      </c>
      <c r="C933" t="s">
        <v>60</v>
      </c>
      <c r="D933" t="s">
        <v>60</v>
      </c>
      <c r="E933" t="s">
        <v>920</v>
      </c>
      <c r="F933" t="s">
        <v>921</v>
      </c>
      <c r="G933" t="s">
        <v>558</v>
      </c>
      <c r="H933" t="s">
        <v>13</v>
      </c>
      <c r="I933" s="4"/>
      <c r="J933" s="4"/>
      <c r="K933" s="4"/>
      <c r="L933" s="4">
        <v>5620.81</v>
      </c>
      <c r="M933" s="4">
        <v>6971.44</v>
      </c>
      <c r="N933" s="4">
        <v>9700.94</v>
      </c>
      <c r="O933" s="4">
        <v>444.23</v>
      </c>
      <c r="P933" s="4"/>
      <c r="Q933" s="4"/>
      <c r="R933" s="4"/>
      <c r="S933" s="4">
        <f>L933/7.5345</f>
        <v>746.00968876501429</v>
      </c>
      <c r="T933" s="4">
        <f>M933/7.5345</f>
        <v>925.26909549406059</v>
      </c>
      <c r="U933" s="4">
        <f>N933/7.5345</f>
        <v>1287.5360010617824</v>
      </c>
      <c r="V933" s="4">
        <f>O933/7.5345</f>
        <v>58.959453182029328</v>
      </c>
      <c r="W933" t="s">
        <v>922</v>
      </c>
      <c r="X933" s="4">
        <f t="shared" ref="X933:X993" si="883">I936+J936+K936+L936+M936+N936+O936</f>
        <v>9092.25</v>
      </c>
      <c r="Y933" s="4">
        <f t="shared" ref="Y933" si="884">P936+Q936+R936+S936+T936+U936+V936</f>
        <v>1206.7489548078838</v>
      </c>
      <c r="Z933" s="4">
        <v>10592.471250000001</v>
      </c>
      <c r="AA933" s="4">
        <f>Table3[[#This Row],[Trošak         Iznos u KN]]/7.5345</f>
        <v>1405.8625323511844</v>
      </c>
      <c r="AB933" s="4"/>
      <c r="AC933" s="4"/>
      <c r="AD933" s="13">
        <v>109.1</v>
      </c>
    </row>
    <row r="934" spans="1:30" x14ac:dyDescent="0.2">
      <c r="A934" s="7"/>
      <c r="H934" t="s">
        <v>15</v>
      </c>
      <c r="I934" s="4"/>
      <c r="J934" s="4"/>
      <c r="K934" s="4"/>
      <c r="L934" s="4">
        <v>3625</v>
      </c>
      <c r="M934" s="4">
        <v>3750</v>
      </c>
      <c r="N934" s="4">
        <v>3750</v>
      </c>
      <c r="O934" s="4">
        <v>125</v>
      </c>
      <c r="P934" s="4"/>
      <c r="Q934" s="4"/>
      <c r="R934" s="4"/>
      <c r="S934" s="4">
        <f t="shared" ref="S934:S935" si="885">L934/7.5345</f>
        <v>481.12018050301941</v>
      </c>
      <c r="T934" s="4">
        <f t="shared" ref="T934:T936" si="886">M934/7.5345</f>
        <v>497.71053155484765</v>
      </c>
      <c r="U934" s="4">
        <f t="shared" ref="U934:U936" si="887">N934/7.5345</f>
        <v>497.71053155484765</v>
      </c>
      <c r="V934" s="4">
        <f t="shared" ref="V934:V935" si="888">O934/7.5345</f>
        <v>16.590351051828257</v>
      </c>
      <c r="AB934" s="4"/>
      <c r="AC934" s="4"/>
      <c r="AD934" s="13"/>
    </row>
    <row r="935" spans="1:30" x14ac:dyDescent="0.2">
      <c r="A935" s="9"/>
      <c r="H935" t="s">
        <v>16</v>
      </c>
      <c r="I935" s="4"/>
      <c r="J935" s="4"/>
      <c r="K935" s="4"/>
      <c r="L935" s="4">
        <v>1995.8100000000004</v>
      </c>
      <c r="M935" s="4">
        <v>3221.4399999999996</v>
      </c>
      <c r="N935" s="4">
        <v>5950.9400000000005</v>
      </c>
      <c r="O935" s="4">
        <v>319.23</v>
      </c>
      <c r="P935" s="4"/>
      <c r="Q935" s="4"/>
      <c r="R935" s="4"/>
      <c r="S935" s="4">
        <f t="shared" si="885"/>
        <v>264.88950826199488</v>
      </c>
      <c r="T935" s="4">
        <f t="shared" si="886"/>
        <v>427.55856393921289</v>
      </c>
      <c r="U935" s="4">
        <f t="shared" si="887"/>
        <v>789.82546950693484</v>
      </c>
      <c r="V935" s="4">
        <f t="shared" si="888"/>
        <v>42.369102130201078</v>
      </c>
      <c r="AB935" s="4"/>
      <c r="AC935" s="4"/>
      <c r="AD935" s="13"/>
    </row>
    <row r="936" spans="1:30" x14ac:dyDescent="0.2">
      <c r="A936" s="7"/>
      <c r="H936" t="s">
        <v>17</v>
      </c>
      <c r="I936" s="4"/>
      <c r="J936" s="4"/>
      <c r="K936" s="4"/>
      <c r="L936" s="4">
        <v>1995.8100000000004</v>
      </c>
      <c r="M936" s="4">
        <v>3221.4399999999996</v>
      </c>
      <c r="N936" s="4">
        <v>3750</v>
      </c>
      <c r="O936" s="4">
        <v>125</v>
      </c>
      <c r="P936" s="4"/>
      <c r="Q936" s="4"/>
      <c r="R936" s="4"/>
      <c r="S936" s="4">
        <f>L936/7.5345</f>
        <v>264.88950826199488</v>
      </c>
      <c r="T936" s="4">
        <f t="shared" si="886"/>
        <v>427.55856393921289</v>
      </c>
      <c r="U936" s="4">
        <f t="shared" si="887"/>
        <v>497.71053155484765</v>
      </c>
      <c r="V936" s="4">
        <f>O936/7.5345</f>
        <v>16.590351051828257</v>
      </c>
      <c r="AB936" s="4"/>
      <c r="AC936" s="4"/>
      <c r="AD936" s="13"/>
    </row>
    <row r="937" spans="1:30" x14ac:dyDescent="0.2">
      <c r="A937" s="9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AB937" s="4"/>
      <c r="AC937" s="4"/>
      <c r="AD937" s="13"/>
    </row>
    <row r="938" spans="1:30" x14ac:dyDescent="0.2">
      <c r="A938" s="7">
        <v>187</v>
      </c>
      <c r="B938" t="s">
        <v>923</v>
      </c>
      <c r="C938" t="s">
        <v>60</v>
      </c>
      <c r="D938" t="s">
        <v>60</v>
      </c>
      <c r="E938" t="s">
        <v>924</v>
      </c>
      <c r="F938" t="s">
        <v>925</v>
      </c>
      <c r="G938" t="s">
        <v>926</v>
      </c>
      <c r="H938" t="s">
        <v>13</v>
      </c>
      <c r="I938" s="4"/>
      <c r="J938" s="4"/>
      <c r="K938" s="4"/>
      <c r="L938" s="4">
        <v>6302.67</v>
      </c>
      <c r="M938" s="4">
        <v>5554.44</v>
      </c>
      <c r="N938" s="4">
        <v>7735.04</v>
      </c>
      <c r="O938" s="4">
        <v>349.84</v>
      </c>
      <c r="P938" s="4"/>
      <c r="Q938" s="4"/>
      <c r="R938" s="4"/>
      <c r="S938" s="4">
        <f>L938/7.5345</f>
        <v>836.5080629106111</v>
      </c>
      <c r="T938" s="4">
        <f>M938/7.5345</f>
        <v>737.20087597053544</v>
      </c>
      <c r="U938" s="4">
        <f>N938/7.5345</f>
        <v>1026.6162319994689</v>
      </c>
      <c r="V938" s="4">
        <f>O938/7.5345</f>
        <v>46.431747295772773</v>
      </c>
      <c r="W938" t="s">
        <v>927</v>
      </c>
      <c r="X938" s="4">
        <f t="shared" ref="X938" si="889">I941+J941+K941+L941+M941+N941+O941</f>
        <v>9177.67</v>
      </c>
      <c r="Y938" s="4">
        <f t="shared" ref="Y938" si="890">P941+Q941+R941+S941+T941+U941+V941</f>
        <v>1218.086137102661</v>
      </c>
      <c r="Z938" s="4">
        <v>10691.985550000001</v>
      </c>
      <c r="AA938" s="4">
        <f>Table3[[#This Row],[Trošak         Iznos u KN]]/7.5345</f>
        <v>1419.0703497246002</v>
      </c>
      <c r="AB938" s="4"/>
      <c r="AC938" s="4"/>
      <c r="AD938" s="13">
        <v>110.14</v>
      </c>
    </row>
    <row r="939" spans="1:30" x14ac:dyDescent="0.2">
      <c r="A939" s="9"/>
      <c r="H939" t="s">
        <v>15</v>
      </c>
      <c r="I939" s="4"/>
      <c r="J939" s="4"/>
      <c r="K939" s="4"/>
      <c r="L939" s="4">
        <v>3625</v>
      </c>
      <c r="M939" s="4">
        <v>2750</v>
      </c>
      <c r="N939" s="4">
        <v>3625</v>
      </c>
      <c r="O939" s="4">
        <v>125</v>
      </c>
      <c r="P939" s="4"/>
      <c r="Q939" s="4"/>
      <c r="R939" s="4"/>
      <c r="S939" s="4">
        <f t="shared" ref="S939:S940" si="891">L939/7.5345</f>
        <v>481.12018050301941</v>
      </c>
      <c r="T939" s="4">
        <f t="shared" ref="T939:T941" si="892">M939/7.5345</f>
        <v>364.98772314022165</v>
      </c>
      <c r="U939" s="4">
        <f t="shared" ref="U939:U941" si="893">N939/7.5345</f>
        <v>481.12018050301941</v>
      </c>
      <c r="V939" s="4">
        <f t="shared" ref="V939:V940" si="894">O939/7.5345</f>
        <v>16.590351051828257</v>
      </c>
      <c r="AB939" s="4"/>
      <c r="AC939" s="4"/>
      <c r="AD939" s="13"/>
    </row>
    <row r="940" spans="1:30" x14ac:dyDescent="0.2">
      <c r="A940" s="7"/>
      <c r="H940" t="s">
        <v>16</v>
      </c>
      <c r="I940" s="4"/>
      <c r="J940" s="4"/>
      <c r="K940" s="4"/>
      <c r="L940" s="4">
        <v>2677.67</v>
      </c>
      <c r="M940" s="4">
        <v>2804.4399999999996</v>
      </c>
      <c r="N940" s="4">
        <v>4110.04</v>
      </c>
      <c r="O940" s="4">
        <v>224.83999999999997</v>
      </c>
      <c r="P940" s="4"/>
      <c r="Q940" s="4"/>
      <c r="R940" s="4"/>
      <c r="S940" s="4">
        <f t="shared" si="891"/>
        <v>355.38788240759175</v>
      </c>
      <c r="T940" s="4">
        <f t="shared" si="892"/>
        <v>372.21315283031379</v>
      </c>
      <c r="U940" s="4">
        <f t="shared" si="893"/>
        <v>545.49605149644958</v>
      </c>
      <c r="V940" s="4">
        <f t="shared" si="894"/>
        <v>29.841396243944516</v>
      </c>
      <c r="AB940" s="4"/>
      <c r="AC940" s="4"/>
      <c r="AD940" s="13"/>
    </row>
    <row r="941" spans="1:30" x14ac:dyDescent="0.2">
      <c r="A941" s="9"/>
      <c r="H941" t="s">
        <v>17</v>
      </c>
      <c r="I941" s="4"/>
      <c r="J941" s="4"/>
      <c r="K941" s="4"/>
      <c r="L941" s="4">
        <v>2677.67</v>
      </c>
      <c r="M941" s="4">
        <v>2750</v>
      </c>
      <c r="N941" s="4">
        <v>3625</v>
      </c>
      <c r="O941" s="4">
        <v>125</v>
      </c>
      <c r="P941" s="4"/>
      <c r="Q941" s="4"/>
      <c r="R941" s="4"/>
      <c r="S941" s="4">
        <f>L941/7.5345</f>
        <v>355.38788240759175</v>
      </c>
      <c r="T941" s="4">
        <f t="shared" si="892"/>
        <v>364.98772314022165</v>
      </c>
      <c r="U941" s="4">
        <f t="shared" si="893"/>
        <v>481.12018050301941</v>
      </c>
      <c r="V941" s="4">
        <f>O941/7.5345</f>
        <v>16.590351051828257</v>
      </c>
      <c r="AB941" s="4"/>
      <c r="AC941" s="4"/>
      <c r="AD941" s="13"/>
    </row>
    <row r="942" spans="1:30" x14ac:dyDescent="0.2">
      <c r="A942" s="7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AB942" s="4"/>
      <c r="AC942" s="4"/>
      <c r="AD942" s="13"/>
    </row>
    <row r="943" spans="1:30" x14ac:dyDescent="0.2">
      <c r="A943" s="9">
        <v>188</v>
      </c>
      <c r="B943" t="s">
        <v>928</v>
      </c>
      <c r="C943" t="s">
        <v>60</v>
      </c>
      <c r="D943" t="s">
        <v>60</v>
      </c>
      <c r="E943" t="s">
        <v>929</v>
      </c>
      <c r="F943" t="s">
        <v>930</v>
      </c>
      <c r="G943" t="s">
        <v>931</v>
      </c>
      <c r="H943" t="s">
        <v>13</v>
      </c>
      <c r="I943" s="4"/>
      <c r="J943" s="4"/>
      <c r="K943" s="4"/>
      <c r="L943" s="4">
        <v>7916.74</v>
      </c>
      <c r="M943" s="4">
        <v>8860.52</v>
      </c>
      <c r="N943" s="4">
        <v>7143.09</v>
      </c>
      <c r="O943" s="4"/>
      <c r="P943" s="4"/>
      <c r="Q943" s="4"/>
      <c r="R943" s="4"/>
      <c r="S943" s="4">
        <f>L943/7.5345</f>
        <v>1050.7319662884065</v>
      </c>
      <c r="T943" s="4">
        <f>M943/7.5345</f>
        <v>1175.9930984139623</v>
      </c>
      <c r="U943" s="4">
        <f>N943/7.5345</f>
        <v>948.05096555843113</v>
      </c>
      <c r="V943" s="4"/>
      <c r="W943" t="s">
        <v>932</v>
      </c>
      <c r="X943" s="4">
        <f t="shared" si="877"/>
        <v>10759.161428571428</v>
      </c>
      <c r="Y943" s="4">
        <f t="shared" ref="Y943" si="895">P946+Q946+R946+S946+T946+U946+V946</f>
        <v>1427.9861209863197</v>
      </c>
      <c r="Z943" s="4">
        <v>12534.423064285713</v>
      </c>
      <c r="AA943" s="4">
        <f>Table3[[#This Row],[Trošak         Iznos u KN]]/7.5345</f>
        <v>1663.6038309490625</v>
      </c>
      <c r="AB943" s="4"/>
      <c r="AC943" s="4"/>
      <c r="AD943" s="13">
        <v>129.12</v>
      </c>
    </row>
    <row r="944" spans="1:30" x14ac:dyDescent="0.2">
      <c r="A944" s="7"/>
      <c r="H944" t="s">
        <v>15</v>
      </c>
      <c r="I944" s="4"/>
      <c r="J944" s="4"/>
      <c r="K944" s="4"/>
      <c r="L944" s="4">
        <v>3625</v>
      </c>
      <c r="M944" s="4">
        <v>3750</v>
      </c>
      <c r="N944" s="4">
        <v>3750</v>
      </c>
      <c r="O944" s="4"/>
      <c r="P944" s="4"/>
      <c r="Q944" s="4"/>
      <c r="R944" s="4"/>
      <c r="S944" s="4">
        <f t="shared" ref="S944:S945" si="896">L944/7.5345</f>
        <v>481.12018050301941</v>
      </c>
      <c r="T944" s="4">
        <f t="shared" ref="T944:T946" si="897">M944/7.5345</f>
        <v>497.71053155484765</v>
      </c>
      <c r="U944" s="4">
        <f t="shared" ref="U944:U946" si="898">N944/7.5345</f>
        <v>497.71053155484765</v>
      </c>
      <c r="V944" s="4"/>
      <c r="AB944" s="4"/>
      <c r="AC944" s="4"/>
      <c r="AD944" s="13"/>
    </row>
    <row r="945" spans="1:30" x14ac:dyDescent="0.2">
      <c r="A945" s="9"/>
      <c r="H945" t="s">
        <v>16</v>
      </c>
      <c r="I945" s="4"/>
      <c r="J945" s="4"/>
      <c r="K945" s="4"/>
      <c r="L945" s="4">
        <v>4291.74</v>
      </c>
      <c r="M945" s="4">
        <v>5110.5200000000004</v>
      </c>
      <c r="N945" s="4">
        <v>3393.09</v>
      </c>
      <c r="O945" s="4"/>
      <c r="P945" s="4"/>
      <c r="Q945" s="4"/>
      <c r="R945" s="4"/>
      <c r="S945" s="4">
        <f t="shared" si="896"/>
        <v>569.61178578538716</v>
      </c>
      <c r="T945" s="4">
        <f t="shared" si="897"/>
        <v>678.28256685911481</v>
      </c>
      <c r="U945" s="4">
        <f t="shared" si="898"/>
        <v>450.34043400358348</v>
      </c>
      <c r="V945" s="4"/>
      <c r="AB945" s="4"/>
      <c r="AC945" s="4"/>
      <c r="AD945" s="13"/>
    </row>
    <row r="946" spans="1:30" x14ac:dyDescent="0.2">
      <c r="A946" s="7"/>
      <c r="H946" t="s">
        <v>17</v>
      </c>
      <c r="I946" s="4"/>
      <c r="J946" s="4"/>
      <c r="K946" s="4"/>
      <c r="L946" s="4">
        <v>3616.0714285714284</v>
      </c>
      <c r="M946" s="4">
        <v>3750</v>
      </c>
      <c r="N946" s="4">
        <v>3393.09</v>
      </c>
      <c r="O946" s="4"/>
      <c r="P946" s="4"/>
      <c r="Q946" s="4"/>
      <c r="R946" s="4"/>
      <c r="S946" s="4">
        <f>L946/7.5345</f>
        <v>479.93515542788879</v>
      </c>
      <c r="T946" s="4">
        <f t="shared" si="897"/>
        <v>497.71053155484765</v>
      </c>
      <c r="U946" s="4">
        <f t="shared" si="898"/>
        <v>450.34043400358348</v>
      </c>
      <c r="V946" s="4"/>
      <c r="AB946" s="4"/>
      <c r="AC946" s="4"/>
      <c r="AD946" s="13"/>
    </row>
    <row r="947" spans="1:30" x14ac:dyDescent="0.2">
      <c r="A947" s="9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AB947" s="4"/>
      <c r="AC947" s="4"/>
      <c r="AD947" s="13"/>
    </row>
    <row r="948" spans="1:30" x14ac:dyDescent="0.2">
      <c r="A948" s="7">
        <v>189</v>
      </c>
      <c r="B948" t="s">
        <v>933</v>
      </c>
      <c r="C948" t="s">
        <v>934</v>
      </c>
      <c r="D948" t="s">
        <v>383</v>
      </c>
      <c r="E948" t="s">
        <v>935</v>
      </c>
      <c r="F948" t="s">
        <v>936</v>
      </c>
      <c r="G948" t="s">
        <v>413</v>
      </c>
      <c r="H948" t="s">
        <v>13</v>
      </c>
      <c r="I948" s="4"/>
      <c r="J948" s="4"/>
      <c r="K948" s="4"/>
      <c r="L948" s="4">
        <v>14250</v>
      </c>
      <c r="M948" s="4">
        <v>15000</v>
      </c>
      <c r="N948" s="4">
        <v>16500</v>
      </c>
      <c r="O948" s="4">
        <v>717.39</v>
      </c>
      <c r="P948" s="4"/>
      <c r="Q948" s="4"/>
      <c r="R948" s="4"/>
      <c r="S948" s="4">
        <f>L948/7.5345</f>
        <v>1891.3000199084211</v>
      </c>
      <c r="T948" s="4">
        <f>M948/7.5345</f>
        <v>1990.8421262193906</v>
      </c>
      <c r="U948" s="4">
        <f>N948/7.5345</f>
        <v>2189.9263388413297</v>
      </c>
      <c r="V948" s="4">
        <f>O948/7.5345</f>
        <v>95.214015528568581</v>
      </c>
      <c r="W948" t="s">
        <v>937</v>
      </c>
      <c r="X948" s="4">
        <f t="shared" si="883"/>
        <v>11241.071428571428</v>
      </c>
      <c r="Y948" s="4">
        <f t="shared" ref="Y948" si="899">P951+Q951+R951+S951+T951+U951+V951</f>
        <v>1491.9465695894123</v>
      </c>
      <c r="Z948" s="4">
        <v>13095.848214285714</v>
      </c>
      <c r="AA948" s="4">
        <f>Table3[[#This Row],[Trošak         Iznos u KN]]/7.5345</f>
        <v>1738.1177535716654</v>
      </c>
      <c r="AB948" s="4"/>
      <c r="AC948" s="4"/>
      <c r="AD948" s="13">
        <v>134.9</v>
      </c>
    </row>
    <row r="949" spans="1:30" x14ac:dyDescent="0.2">
      <c r="A949" s="9"/>
      <c r="H949" t="s">
        <v>15</v>
      </c>
      <c r="I949" s="4"/>
      <c r="J949" s="4"/>
      <c r="K949" s="4"/>
      <c r="L949" s="4">
        <v>3625</v>
      </c>
      <c r="M949" s="4">
        <v>3750</v>
      </c>
      <c r="N949" s="4">
        <v>3750</v>
      </c>
      <c r="O949" s="4">
        <v>125</v>
      </c>
      <c r="P949" s="4"/>
      <c r="Q949" s="4"/>
      <c r="R949" s="4"/>
      <c r="S949" s="4">
        <f t="shared" ref="S949:S950" si="900">L949/7.5345</f>
        <v>481.12018050301941</v>
      </c>
      <c r="T949" s="4">
        <f t="shared" ref="T949:T951" si="901">M949/7.5345</f>
        <v>497.71053155484765</v>
      </c>
      <c r="U949" s="4">
        <f t="shared" ref="U949:U951" si="902">N949/7.5345</f>
        <v>497.71053155484765</v>
      </c>
      <c r="V949" s="4">
        <f t="shared" ref="V949:V950" si="903">O949/7.5345</f>
        <v>16.590351051828257</v>
      </c>
      <c r="AB949" s="4"/>
      <c r="AC949" s="4"/>
      <c r="AD949" s="13"/>
    </row>
    <row r="950" spans="1:30" x14ac:dyDescent="0.2">
      <c r="A950" s="7"/>
      <c r="H950" t="s">
        <v>16</v>
      </c>
      <c r="I950" s="4"/>
      <c r="J950" s="4"/>
      <c r="K950" s="4"/>
      <c r="L950" s="4">
        <v>10625</v>
      </c>
      <c r="M950" s="4">
        <v>11250</v>
      </c>
      <c r="N950" s="4">
        <v>12750</v>
      </c>
      <c r="O950" s="4">
        <v>592.39</v>
      </c>
      <c r="P950" s="4"/>
      <c r="Q950" s="4"/>
      <c r="R950" s="4"/>
      <c r="S950" s="4">
        <f t="shared" si="900"/>
        <v>1410.1798394054017</v>
      </c>
      <c r="T950" s="4">
        <f t="shared" si="901"/>
        <v>1493.1315946645429</v>
      </c>
      <c r="U950" s="4">
        <f t="shared" si="902"/>
        <v>1692.215807286482</v>
      </c>
      <c r="V950" s="4">
        <f t="shared" si="903"/>
        <v>78.623664476740316</v>
      </c>
      <c r="AB950" s="4"/>
      <c r="AC950" s="4"/>
      <c r="AD950" s="13"/>
    </row>
    <row r="951" spans="1:30" x14ac:dyDescent="0.2">
      <c r="A951" s="9"/>
      <c r="H951" t="s">
        <v>17</v>
      </c>
      <c r="I951" s="4"/>
      <c r="J951" s="4"/>
      <c r="K951" s="4"/>
      <c r="L951" s="4">
        <v>3616.0714285714284</v>
      </c>
      <c r="M951" s="4">
        <v>3750</v>
      </c>
      <c r="N951" s="4">
        <v>3750</v>
      </c>
      <c r="O951" s="4">
        <v>125</v>
      </c>
      <c r="P951" s="4"/>
      <c r="Q951" s="4"/>
      <c r="R951" s="4"/>
      <c r="S951" s="4">
        <f>L951/7.5345</f>
        <v>479.93515542788879</v>
      </c>
      <c r="T951" s="4">
        <f t="shared" si="901"/>
        <v>497.71053155484765</v>
      </c>
      <c r="U951" s="4">
        <f t="shared" si="902"/>
        <v>497.71053155484765</v>
      </c>
      <c r="V951" s="4">
        <f>O951/7.5345</f>
        <v>16.590351051828257</v>
      </c>
      <c r="AB951" s="4"/>
      <c r="AC951" s="4"/>
      <c r="AD951" s="13"/>
    </row>
    <row r="952" spans="1:30" x14ac:dyDescent="0.2">
      <c r="A952" s="7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AB952" s="4"/>
      <c r="AC952" s="4"/>
      <c r="AD952" s="13"/>
    </row>
    <row r="953" spans="1:30" x14ac:dyDescent="0.2">
      <c r="A953" s="9">
        <v>190</v>
      </c>
      <c r="B953" t="s">
        <v>938</v>
      </c>
      <c r="C953" t="s">
        <v>939</v>
      </c>
      <c r="D953" t="s">
        <v>198</v>
      </c>
      <c r="E953" t="s">
        <v>940</v>
      </c>
      <c r="F953" t="s">
        <v>941</v>
      </c>
      <c r="G953" t="s">
        <v>138</v>
      </c>
      <c r="H953" t="s">
        <v>13</v>
      </c>
      <c r="I953" s="4"/>
      <c r="J953" s="4"/>
      <c r="K953" s="4"/>
      <c r="L953" s="4">
        <v>4979.5</v>
      </c>
      <c r="M953" s="4">
        <v>6012.29</v>
      </c>
      <c r="N953" s="4">
        <v>5157.66</v>
      </c>
      <c r="O953" s="4">
        <v>229.08</v>
      </c>
      <c r="P953" s="4"/>
      <c r="Q953" s="4"/>
      <c r="R953" s="4"/>
      <c r="S953" s="4">
        <f>L953/7.5345</f>
        <v>660.89322450063037</v>
      </c>
      <c r="T953" s="4">
        <f>M953/7.5345</f>
        <v>797.96801380317197</v>
      </c>
      <c r="U953" s="4">
        <f>N953/7.5345</f>
        <v>684.5391200477801</v>
      </c>
      <c r="V953" s="4">
        <f>O953/7.5345</f>
        <v>30.404140951622537</v>
      </c>
      <c r="W953" t="s">
        <v>942</v>
      </c>
      <c r="X953" s="4">
        <f t="shared" ref="X953" si="904">I956+J956+K956+L956+M956+N956+O956</f>
        <v>5128.53</v>
      </c>
      <c r="Y953" s="4">
        <f t="shared" ref="Y953" si="905">P956+Q956+R956+S956+T956+U956+V956</f>
        <v>680.67290463866209</v>
      </c>
      <c r="Z953" s="4">
        <v>5974.7374499999996</v>
      </c>
      <c r="AA953" s="4">
        <f>Table3[[#This Row],[Trošak         Iznos u KN]]/7.5345</f>
        <v>792.98393390404135</v>
      </c>
      <c r="AB953" s="4"/>
      <c r="AC953" s="4"/>
      <c r="AD953" s="13">
        <v>61.55</v>
      </c>
    </row>
    <row r="954" spans="1:30" x14ac:dyDescent="0.2">
      <c r="A954" s="7"/>
      <c r="H954" t="s">
        <v>15</v>
      </c>
      <c r="I954" s="4"/>
      <c r="J954" s="4"/>
      <c r="K954" s="4"/>
      <c r="L954" s="4">
        <v>3625</v>
      </c>
      <c r="M954" s="4">
        <v>3750</v>
      </c>
      <c r="N954" s="4">
        <v>3750</v>
      </c>
      <c r="O954" s="4">
        <v>125</v>
      </c>
      <c r="P954" s="4"/>
      <c r="Q954" s="4"/>
      <c r="R954" s="4"/>
      <c r="S954" s="4">
        <f t="shared" ref="S954:S955" si="906">L954/7.5345</f>
        <v>481.12018050301941</v>
      </c>
      <c r="T954" s="4">
        <f t="shared" ref="T954:T956" si="907">M954/7.5345</f>
        <v>497.71053155484765</v>
      </c>
      <c r="U954" s="4">
        <f t="shared" ref="U954:U956" si="908">N954/7.5345</f>
        <v>497.71053155484765</v>
      </c>
      <c r="V954" s="4">
        <f t="shared" ref="V954:V955" si="909">O954/7.5345</f>
        <v>16.590351051828257</v>
      </c>
      <c r="AB954" s="4"/>
      <c r="AC954" s="4"/>
      <c r="AD954" s="13"/>
    </row>
    <row r="955" spans="1:30" x14ac:dyDescent="0.2">
      <c r="A955" s="9"/>
      <c r="H955" t="s">
        <v>16</v>
      </c>
      <c r="I955" s="4"/>
      <c r="J955" s="4"/>
      <c r="K955" s="4"/>
      <c r="L955" s="4">
        <v>1354.5</v>
      </c>
      <c r="M955" s="4">
        <v>2262.29</v>
      </c>
      <c r="N955" s="4">
        <v>1407.6599999999999</v>
      </c>
      <c r="O955" s="4">
        <v>104.08000000000001</v>
      </c>
      <c r="P955" s="4"/>
      <c r="Q955" s="4"/>
      <c r="R955" s="4"/>
      <c r="S955" s="4">
        <f t="shared" si="906"/>
        <v>179.77304399761098</v>
      </c>
      <c r="T955" s="4">
        <f t="shared" si="907"/>
        <v>300.25748224832438</v>
      </c>
      <c r="U955" s="4">
        <f t="shared" si="908"/>
        <v>186.82858849293248</v>
      </c>
      <c r="V955" s="4">
        <f t="shared" si="909"/>
        <v>13.81378989979428</v>
      </c>
      <c r="AB955" s="4"/>
      <c r="AC955" s="4"/>
      <c r="AD955" s="13"/>
    </row>
    <row r="956" spans="1:30" x14ac:dyDescent="0.2">
      <c r="A956" s="7"/>
      <c r="H956" t="s">
        <v>17</v>
      </c>
      <c r="I956" s="4"/>
      <c r="J956" s="4"/>
      <c r="K956" s="4"/>
      <c r="L956" s="4">
        <v>1354.5</v>
      </c>
      <c r="M956" s="4">
        <v>2262.29</v>
      </c>
      <c r="N956" s="4">
        <v>1407.6599999999999</v>
      </c>
      <c r="O956" s="4">
        <v>104.08000000000001</v>
      </c>
      <c r="P956" s="4"/>
      <c r="Q956" s="4"/>
      <c r="R956" s="4"/>
      <c r="S956" s="4">
        <f>L956/7.5345</f>
        <v>179.77304399761098</v>
      </c>
      <c r="T956" s="4">
        <f t="shared" si="907"/>
        <v>300.25748224832438</v>
      </c>
      <c r="U956" s="4">
        <f t="shared" si="908"/>
        <v>186.82858849293248</v>
      </c>
      <c r="V956" s="4">
        <f>O956/7.5345</f>
        <v>13.81378989979428</v>
      </c>
      <c r="AB956" s="4"/>
      <c r="AC956" s="4"/>
      <c r="AD956" s="13"/>
    </row>
    <row r="957" spans="1:30" x14ac:dyDescent="0.2">
      <c r="A957" s="9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AB957" s="4"/>
      <c r="AC957" s="4"/>
      <c r="AD957" s="13"/>
    </row>
    <row r="958" spans="1:30" x14ac:dyDescent="0.2">
      <c r="A958" s="7">
        <v>191</v>
      </c>
      <c r="B958" t="s">
        <v>943</v>
      </c>
      <c r="C958" t="s">
        <v>141</v>
      </c>
      <c r="D958" t="s">
        <v>141</v>
      </c>
      <c r="E958" t="s">
        <v>944</v>
      </c>
      <c r="F958" t="s">
        <v>945</v>
      </c>
      <c r="G958" t="s">
        <v>946</v>
      </c>
      <c r="H958" t="s">
        <v>13</v>
      </c>
      <c r="I958" s="4">
        <v>6453.26</v>
      </c>
      <c r="J958" s="4">
        <v>6146.65</v>
      </c>
      <c r="K958" s="4"/>
      <c r="L958" s="4"/>
      <c r="M958" s="4"/>
      <c r="N958" s="4"/>
      <c r="O958" s="4"/>
      <c r="P958" s="4">
        <f>I958/7.5345</f>
        <v>856.49479062976968</v>
      </c>
      <c r="Q958" s="4">
        <f>J958/7.5345</f>
        <v>815.80065034176118</v>
      </c>
      <c r="R958" s="4"/>
      <c r="S958" s="4"/>
      <c r="T958" s="4"/>
      <c r="U958" s="4"/>
      <c r="V958" s="4"/>
      <c r="W958" t="s">
        <v>947</v>
      </c>
      <c r="X958" s="4">
        <f t="shared" si="877"/>
        <v>6064.2899999999991</v>
      </c>
      <c r="Y958" s="4">
        <f t="shared" ref="Y958" si="910">P961+Q961+R961+S961+T961+U961+V961</f>
        <v>804.86959984073246</v>
      </c>
      <c r="Z958" s="4">
        <v>7064.8978499999994</v>
      </c>
      <c r="AA958" s="4">
        <f>Table3[[#This Row],[Trošak         Iznos u KN]]/7.5345</f>
        <v>937.67308381445343</v>
      </c>
      <c r="AB958" s="4"/>
      <c r="AC958" s="4"/>
      <c r="AD958" s="13">
        <v>72.78</v>
      </c>
    </row>
    <row r="959" spans="1:30" x14ac:dyDescent="0.2">
      <c r="A959" s="9"/>
      <c r="H959" t="s">
        <v>15</v>
      </c>
      <c r="I959" s="4">
        <v>3439.8</v>
      </c>
      <c r="J959" s="4">
        <v>3095.82</v>
      </c>
      <c r="K959" s="4"/>
      <c r="L959" s="4"/>
      <c r="M959" s="4"/>
      <c r="N959" s="4"/>
      <c r="O959" s="4"/>
      <c r="P959" s="4">
        <f t="shared" ref="P959:P960" si="911">I959/7.5345</f>
        <v>456.53991638463071</v>
      </c>
      <c r="Q959" s="4">
        <f t="shared" ref="Q959:Q961" si="912">J959/7.5345</f>
        <v>410.88592474616763</v>
      </c>
      <c r="R959" s="4"/>
      <c r="S959" s="4"/>
      <c r="T959" s="4"/>
      <c r="U959" s="4"/>
      <c r="V959" s="4"/>
      <c r="AB959" s="4"/>
      <c r="AC959" s="4"/>
      <c r="AD959" s="13"/>
    </row>
    <row r="960" spans="1:30" x14ac:dyDescent="0.2">
      <c r="A960" s="7"/>
      <c r="H960" t="s">
        <v>16</v>
      </c>
      <c r="I960" s="4">
        <v>3013.46</v>
      </c>
      <c r="J960" s="4">
        <v>3050.8299999999995</v>
      </c>
      <c r="K960" s="4"/>
      <c r="L960" s="4"/>
      <c r="M960" s="4"/>
      <c r="N960" s="4"/>
      <c r="O960" s="4"/>
      <c r="P960" s="4">
        <f t="shared" si="911"/>
        <v>399.95487424513902</v>
      </c>
      <c r="Q960" s="4">
        <f t="shared" si="912"/>
        <v>404.9147255955935</v>
      </c>
      <c r="R960" s="4"/>
      <c r="S960" s="4"/>
      <c r="T960" s="4"/>
      <c r="U960" s="4"/>
      <c r="V960" s="4"/>
      <c r="AB960" s="4"/>
      <c r="AC960" s="4"/>
      <c r="AD960" s="13"/>
    </row>
    <row r="961" spans="1:30" x14ac:dyDescent="0.2">
      <c r="A961" s="9"/>
      <c r="H961" t="s">
        <v>17</v>
      </c>
      <c r="I961" s="4">
        <v>3013.46</v>
      </c>
      <c r="J961" s="4">
        <v>3050.8299999999995</v>
      </c>
      <c r="K961" s="4"/>
      <c r="L961" s="4"/>
      <c r="M961" s="4"/>
      <c r="N961" s="4"/>
      <c r="O961" s="4"/>
      <c r="P961" s="4">
        <f>I961/7.5345</f>
        <v>399.95487424513902</v>
      </c>
      <c r="Q961" s="4">
        <f t="shared" si="912"/>
        <v>404.9147255955935</v>
      </c>
      <c r="R961" s="4"/>
      <c r="S961" s="4"/>
      <c r="T961" s="4"/>
      <c r="U961" s="4"/>
      <c r="V961" s="4"/>
      <c r="AB961" s="4"/>
      <c r="AC961" s="4"/>
      <c r="AD961" s="13"/>
    </row>
    <row r="962" spans="1:30" x14ac:dyDescent="0.2">
      <c r="A962" s="7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AB962" s="4"/>
      <c r="AC962" s="4"/>
      <c r="AD962" s="13"/>
    </row>
    <row r="963" spans="1:30" x14ac:dyDescent="0.2">
      <c r="A963" s="9">
        <v>192</v>
      </c>
      <c r="B963" t="s">
        <v>948</v>
      </c>
      <c r="C963" t="s">
        <v>198</v>
      </c>
      <c r="D963" t="s">
        <v>198</v>
      </c>
      <c r="E963" t="s">
        <v>949</v>
      </c>
      <c r="F963" t="s">
        <v>950</v>
      </c>
      <c r="G963" t="s">
        <v>951</v>
      </c>
      <c r="H963" t="s">
        <v>13</v>
      </c>
      <c r="I963" s="4">
        <v>8801.0400000000009</v>
      </c>
      <c r="J963" s="4">
        <v>6915.58</v>
      </c>
      <c r="K963" s="4">
        <v>7180.69</v>
      </c>
      <c r="L963" s="4"/>
      <c r="M963" s="4"/>
      <c r="N963" s="4"/>
      <c r="O963" s="4"/>
      <c r="P963" s="4">
        <f>I963/7.5345</f>
        <v>1168.0987457694605</v>
      </c>
      <c r="Q963" s="4">
        <f>J963/7.5345</f>
        <v>917.85519941601956</v>
      </c>
      <c r="R963" s="4">
        <f>K963/7.5345</f>
        <v>953.04134315482111</v>
      </c>
      <c r="S963" s="4"/>
      <c r="T963" s="4"/>
      <c r="U963" s="4"/>
      <c r="V963" s="4"/>
      <c r="W963" t="s">
        <v>952</v>
      </c>
      <c r="X963" s="4">
        <f t="shared" si="883"/>
        <v>9639.94</v>
      </c>
      <c r="Y963" s="4">
        <f t="shared" ref="Y963" si="913">P966+Q966+R966+S966+T966+U966+V966</f>
        <v>1279.4399097484902</v>
      </c>
      <c r="Z963" s="4">
        <v>11230.530100000002</v>
      </c>
      <c r="AA963" s="4">
        <f>Table3[[#This Row],[Trošak         Iznos u KN]]/7.5345</f>
        <v>1490.5474948569913</v>
      </c>
      <c r="AB963" s="4"/>
      <c r="AC963" s="4"/>
      <c r="AD963" s="13">
        <v>115.68</v>
      </c>
    </row>
    <row r="964" spans="1:30" x14ac:dyDescent="0.2">
      <c r="A964" s="7"/>
      <c r="H964" t="s">
        <v>15</v>
      </c>
      <c r="I964" s="4">
        <v>2149.87</v>
      </c>
      <c r="J964" s="4">
        <v>3439.8</v>
      </c>
      <c r="K964" s="4">
        <v>2875</v>
      </c>
      <c r="L964" s="4"/>
      <c r="M964" s="4"/>
      <c r="N964" s="4"/>
      <c r="O964" s="4"/>
      <c r="P964" s="4">
        <f t="shared" ref="P964:P965" si="914">I964/7.5345</f>
        <v>285.33678412635209</v>
      </c>
      <c r="Q964" s="4">
        <f t="shared" ref="Q964:Q966" si="915">J964/7.5345</f>
        <v>456.53991638463071</v>
      </c>
      <c r="R964" s="4">
        <f t="shared" ref="R964:R966" si="916">K964/7.5345</f>
        <v>381.57807419204988</v>
      </c>
      <c r="S964" s="4"/>
      <c r="T964" s="4"/>
      <c r="U964" s="4"/>
      <c r="V964" s="4"/>
      <c r="AB964" s="4"/>
      <c r="AC964" s="4"/>
      <c r="AD964" s="13"/>
    </row>
    <row r="965" spans="1:30" x14ac:dyDescent="0.2">
      <c r="A965" s="9"/>
      <c r="H965" t="s">
        <v>16</v>
      </c>
      <c r="I965" s="4">
        <v>6651.170000000001</v>
      </c>
      <c r="J965" s="4">
        <v>3475.7799999999997</v>
      </c>
      <c r="K965" s="4">
        <v>4305.6899999999996</v>
      </c>
      <c r="L965" s="4"/>
      <c r="M965" s="4"/>
      <c r="N965" s="4"/>
      <c r="O965" s="4"/>
      <c r="P965" s="4">
        <f t="shared" si="914"/>
        <v>882.76196164310841</v>
      </c>
      <c r="Q965" s="4">
        <f t="shared" si="915"/>
        <v>461.3152830313889</v>
      </c>
      <c r="R965" s="4">
        <f t="shared" si="916"/>
        <v>571.46326896277117</v>
      </c>
      <c r="S965" s="4"/>
      <c r="T965" s="4"/>
      <c r="U965" s="4"/>
      <c r="V965" s="4"/>
      <c r="AB965" s="4"/>
      <c r="AC965" s="4"/>
      <c r="AD965" s="13"/>
    </row>
    <row r="966" spans="1:30" x14ac:dyDescent="0.2">
      <c r="A966" s="7"/>
      <c r="H966" t="s">
        <v>17</v>
      </c>
      <c r="I966" s="4">
        <v>3325.1400000000003</v>
      </c>
      <c r="J966" s="4">
        <v>3439.8</v>
      </c>
      <c r="K966" s="4">
        <v>2875</v>
      </c>
      <c r="L966" s="4"/>
      <c r="M966" s="4"/>
      <c r="N966" s="4"/>
      <c r="O966" s="4"/>
      <c r="P966" s="4">
        <f>I966/7.5345</f>
        <v>441.32191917180967</v>
      </c>
      <c r="Q966" s="4">
        <f t="shared" si="915"/>
        <v>456.53991638463071</v>
      </c>
      <c r="R966" s="4">
        <f t="shared" si="916"/>
        <v>381.57807419204988</v>
      </c>
      <c r="S966" s="4"/>
      <c r="T966" s="4"/>
      <c r="U966" s="4"/>
      <c r="V966" s="4"/>
      <c r="AB966" s="4"/>
      <c r="AC966" s="4"/>
      <c r="AD966" s="13"/>
    </row>
    <row r="967" spans="1:30" x14ac:dyDescent="0.2">
      <c r="A967" s="9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AB967" s="4"/>
      <c r="AC967" s="4"/>
      <c r="AD967" s="13"/>
    </row>
    <row r="968" spans="1:30" x14ac:dyDescent="0.2">
      <c r="A968" s="7">
        <v>193</v>
      </c>
      <c r="B968" t="s">
        <v>953</v>
      </c>
      <c r="C968" t="s">
        <v>9</v>
      </c>
      <c r="D968" t="s">
        <v>9</v>
      </c>
      <c r="E968" t="s">
        <v>954</v>
      </c>
      <c r="F968" t="s">
        <v>955</v>
      </c>
      <c r="G968" t="s">
        <v>956</v>
      </c>
      <c r="H968" t="s">
        <v>13</v>
      </c>
      <c r="I968" s="4"/>
      <c r="J968" s="4"/>
      <c r="K968" s="4"/>
      <c r="L968" s="4">
        <v>16915.04</v>
      </c>
      <c r="M968" s="4">
        <v>20699.45</v>
      </c>
      <c r="N968" s="4">
        <v>23000</v>
      </c>
      <c r="O968" s="4">
        <v>1000</v>
      </c>
      <c r="P968" s="4"/>
      <c r="Q968" s="4"/>
      <c r="R968" s="4"/>
      <c r="S968" s="4">
        <f>L968/7.5345</f>
        <v>2245.011613245736</v>
      </c>
      <c r="T968" s="4">
        <f>M968/7.5345</f>
        <v>2747.2891366381314</v>
      </c>
      <c r="U968" s="4">
        <f>N968/7.5345</f>
        <v>3052.6245935363991</v>
      </c>
      <c r="V968" s="4">
        <f>O968/7.5345</f>
        <v>132.72280841462606</v>
      </c>
      <c r="W968" t="s">
        <v>957</v>
      </c>
      <c r="X968" s="4">
        <f t="shared" ref="X968" si="917">I971+J971+K971+L971+M971+N971+O971</f>
        <v>11241.071428571428</v>
      </c>
      <c r="Y968" s="4">
        <f t="shared" ref="Y968" si="918">P971+Q971+R971+S971+T971+U971+V971</f>
        <v>1491.9465695894123</v>
      </c>
      <c r="Z968" s="4">
        <v>13095.848214285714</v>
      </c>
      <c r="AA968" s="4">
        <f>Table3[[#This Row],[Trošak         Iznos u KN]]/7.5345</f>
        <v>1738.1177535716654</v>
      </c>
      <c r="AB968" s="4"/>
      <c r="AC968" s="4"/>
      <c r="AD968" s="13">
        <v>134.9</v>
      </c>
    </row>
    <row r="969" spans="1:30" x14ac:dyDescent="0.2">
      <c r="A969" s="9"/>
      <c r="H969" t="s">
        <v>15</v>
      </c>
      <c r="I969" s="4"/>
      <c r="J969" s="4"/>
      <c r="K969" s="4"/>
      <c r="L969" s="4">
        <v>3625</v>
      </c>
      <c r="M969" s="4">
        <v>3750</v>
      </c>
      <c r="N969" s="4">
        <v>3750</v>
      </c>
      <c r="O969" s="4">
        <v>125</v>
      </c>
      <c r="P969" s="4"/>
      <c r="Q969" s="4"/>
      <c r="R969" s="4"/>
      <c r="S969" s="4">
        <f t="shared" ref="S969:S970" si="919">L969/7.5345</f>
        <v>481.12018050301941</v>
      </c>
      <c r="T969" s="4">
        <f t="shared" ref="T969:T971" si="920">M969/7.5345</f>
        <v>497.71053155484765</v>
      </c>
      <c r="U969" s="4">
        <f t="shared" ref="U969:U971" si="921">N969/7.5345</f>
        <v>497.71053155484765</v>
      </c>
      <c r="V969" s="4">
        <f t="shared" ref="V969:V970" si="922">O969/7.5345</f>
        <v>16.590351051828257</v>
      </c>
      <c r="AB969" s="4"/>
      <c r="AC969" s="4"/>
      <c r="AD969" s="13"/>
    </row>
    <row r="970" spans="1:30" x14ac:dyDescent="0.2">
      <c r="A970" s="7"/>
      <c r="H970" t="s">
        <v>16</v>
      </c>
      <c r="I970" s="4"/>
      <c r="J970" s="4"/>
      <c r="K970" s="4"/>
      <c r="L970" s="4">
        <v>13290.04</v>
      </c>
      <c r="M970" s="4">
        <v>16949.45</v>
      </c>
      <c r="N970" s="4">
        <v>19250</v>
      </c>
      <c r="O970" s="4">
        <v>875</v>
      </c>
      <c r="P970" s="4"/>
      <c r="Q970" s="4"/>
      <c r="R970" s="4"/>
      <c r="S970" s="4">
        <f t="shared" si="919"/>
        <v>1763.8914327427169</v>
      </c>
      <c r="T970" s="4">
        <f t="shared" si="920"/>
        <v>2249.5786050832835</v>
      </c>
      <c r="U970" s="4">
        <f t="shared" si="921"/>
        <v>2554.9140619815512</v>
      </c>
      <c r="V970" s="4">
        <f t="shared" si="922"/>
        <v>116.13245736279779</v>
      </c>
      <c r="AB970" s="4"/>
      <c r="AC970" s="4"/>
      <c r="AD970" s="13"/>
    </row>
    <row r="971" spans="1:30" x14ac:dyDescent="0.2">
      <c r="A971" s="9"/>
      <c r="H971" t="s">
        <v>17</v>
      </c>
      <c r="I971" s="4"/>
      <c r="J971" s="4"/>
      <c r="K971" s="4"/>
      <c r="L971" s="4">
        <v>3616.0714285714284</v>
      </c>
      <c r="M971" s="4">
        <v>3750</v>
      </c>
      <c r="N971" s="4">
        <v>3750</v>
      </c>
      <c r="O971" s="4">
        <v>125</v>
      </c>
      <c r="P971" s="4"/>
      <c r="Q971" s="4"/>
      <c r="R971" s="4"/>
      <c r="S971" s="4">
        <f>L971/7.5345</f>
        <v>479.93515542788879</v>
      </c>
      <c r="T971" s="4">
        <f t="shared" si="920"/>
        <v>497.71053155484765</v>
      </c>
      <c r="U971" s="4">
        <f t="shared" si="921"/>
        <v>497.71053155484765</v>
      </c>
      <c r="V971" s="4">
        <f>O971/7.5345</f>
        <v>16.590351051828257</v>
      </c>
      <c r="AB971" s="4"/>
      <c r="AC971" s="4"/>
      <c r="AD971" s="13"/>
    </row>
    <row r="972" spans="1:30" x14ac:dyDescent="0.2">
      <c r="A972" s="7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AB972" s="4"/>
      <c r="AC972" s="4"/>
      <c r="AD972" s="13"/>
    </row>
    <row r="973" spans="1:30" x14ac:dyDescent="0.2">
      <c r="A973" s="9">
        <v>194</v>
      </c>
      <c r="B973" t="s">
        <v>958</v>
      </c>
      <c r="C973" t="s">
        <v>228</v>
      </c>
      <c r="D973" t="s">
        <v>9</v>
      </c>
      <c r="E973" t="s">
        <v>959</v>
      </c>
      <c r="F973" t="s">
        <v>960</v>
      </c>
      <c r="G973" t="s">
        <v>961</v>
      </c>
      <c r="H973" t="s">
        <v>13</v>
      </c>
      <c r="I973" s="4"/>
      <c r="J973" s="4"/>
      <c r="K973" s="4"/>
      <c r="L973" s="4">
        <v>12574.67</v>
      </c>
      <c r="M973" s="4">
        <v>15132.2</v>
      </c>
      <c r="N973" s="4">
        <v>15859.32</v>
      </c>
      <c r="O973" s="4">
        <v>565.09</v>
      </c>
      <c r="P973" s="4"/>
      <c r="Q973" s="4"/>
      <c r="R973" s="4"/>
      <c r="S973" s="4">
        <f>L973/7.5345</f>
        <v>1668.9455172871458</v>
      </c>
      <c r="T973" s="4">
        <f>M973/7.5345</f>
        <v>2008.3880814918043</v>
      </c>
      <c r="U973" s="4">
        <f>N973/7.5345</f>
        <v>2104.893489946247</v>
      </c>
      <c r="V973" s="4">
        <f>O973/7.5345</f>
        <v>75.000331807021041</v>
      </c>
      <c r="W973" t="s">
        <v>962</v>
      </c>
      <c r="X973" s="4">
        <f t="shared" si="877"/>
        <v>11241.071428571428</v>
      </c>
      <c r="Y973" s="4">
        <f t="shared" ref="Y973" si="923">P976+Q976+R976+S976+T976+U976+V976</f>
        <v>1491.9465695894123</v>
      </c>
      <c r="Z973" s="4">
        <v>13095.848214285714</v>
      </c>
      <c r="AA973" s="4">
        <f>Table3[[#This Row],[Trošak         Iznos u KN]]/7.5345</f>
        <v>1738.1177535716654</v>
      </c>
      <c r="AB973" s="4"/>
      <c r="AC973" s="4"/>
      <c r="AD973" s="13">
        <v>134.9</v>
      </c>
    </row>
    <row r="974" spans="1:30" x14ac:dyDescent="0.2">
      <c r="A974" s="7"/>
      <c r="H974" t="s">
        <v>15</v>
      </c>
      <c r="I974" s="4"/>
      <c r="J974" s="4"/>
      <c r="K974" s="4"/>
      <c r="L974" s="4">
        <v>3625</v>
      </c>
      <c r="M974" s="4">
        <v>3750</v>
      </c>
      <c r="N974" s="4">
        <v>3750</v>
      </c>
      <c r="O974" s="4">
        <v>125</v>
      </c>
      <c r="P974" s="4"/>
      <c r="Q974" s="4"/>
      <c r="R974" s="4"/>
      <c r="S974" s="4">
        <f t="shared" ref="S974:S975" si="924">L974/7.5345</f>
        <v>481.12018050301941</v>
      </c>
      <c r="T974" s="4">
        <f t="shared" ref="T974:T976" si="925">M974/7.5345</f>
        <v>497.71053155484765</v>
      </c>
      <c r="U974" s="4">
        <f t="shared" ref="U974:U976" si="926">N974/7.5345</f>
        <v>497.71053155484765</v>
      </c>
      <c r="V974" s="4">
        <f t="shared" ref="V974:V975" si="927">O974/7.5345</f>
        <v>16.590351051828257</v>
      </c>
      <c r="AB974" s="4"/>
      <c r="AC974" s="4"/>
      <c r="AD974" s="13"/>
    </row>
    <row r="975" spans="1:30" x14ac:dyDescent="0.2">
      <c r="A975" s="9"/>
      <c r="H975" t="s">
        <v>16</v>
      </c>
      <c r="I975" s="4"/>
      <c r="J975" s="4"/>
      <c r="K975" s="4"/>
      <c r="L975" s="4">
        <v>8949.67</v>
      </c>
      <c r="M975" s="4">
        <v>11382.2</v>
      </c>
      <c r="N975" s="4">
        <v>12109.32</v>
      </c>
      <c r="O975" s="4">
        <v>440.09000000000003</v>
      </c>
      <c r="P975" s="4"/>
      <c r="Q975" s="4"/>
      <c r="R975" s="4"/>
      <c r="S975" s="4">
        <f t="shared" si="924"/>
        <v>1187.8253367841262</v>
      </c>
      <c r="T975" s="4">
        <f t="shared" si="925"/>
        <v>1510.6775499369567</v>
      </c>
      <c r="U975" s="4">
        <f t="shared" si="926"/>
        <v>1607.1829583913993</v>
      </c>
      <c r="V975" s="4">
        <f t="shared" si="927"/>
        <v>58.409980755192784</v>
      </c>
      <c r="AB975" s="4"/>
      <c r="AC975" s="4"/>
      <c r="AD975" s="13"/>
    </row>
    <row r="976" spans="1:30" x14ac:dyDescent="0.2">
      <c r="A976" s="7"/>
      <c r="H976" t="s">
        <v>17</v>
      </c>
      <c r="I976" s="4"/>
      <c r="J976" s="4"/>
      <c r="K976" s="4"/>
      <c r="L976" s="4">
        <v>3616.0714285714284</v>
      </c>
      <c r="M976" s="4">
        <v>3750</v>
      </c>
      <c r="N976" s="4">
        <v>3750</v>
      </c>
      <c r="O976" s="4">
        <v>125</v>
      </c>
      <c r="P976" s="4"/>
      <c r="Q976" s="4"/>
      <c r="R976" s="4"/>
      <c r="S976" s="4">
        <f>L976/7.5345</f>
        <v>479.93515542788879</v>
      </c>
      <c r="T976" s="4">
        <f t="shared" si="925"/>
        <v>497.71053155484765</v>
      </c>
      <c r="U976" s="4">
        <f t="shared" si="926"/>
        <v>497.71053155484765</v>
      </c>
      <c r="V976" s="4">
        <f>O976/7.5345</f>
        <v>16.590351051828257</v>
      </c>
      <c r="AB976" s="4"/>
      <c r="AC976" s="4"/>
      <c r="AD976" s="13"/>
    </row>
    <row r="977" spans="1:30" x14ac:dyDescent="0.2">
      <c r="A977" s="9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AB977" s="4"/>
      <c r="AC977" s="4"/>
      <c r="AD977" s="13"/>
    </row>
    <row r="978" spans="1:30" x14ac:dyDescent="0.2">
      <c r="A978" s="7">
        <v>195</v>
      </c>
      <c r="B978" t="s">
        <v>963</v>
      </c>
      <c r="C978" t="s">
        <v>60</v>
      </c>
      <c r="D978" t="s">
        <v>60</v>
      </c>
      <c r="E978" t="s">
        <v>964</v>
      </c>
      <c r="F978" t="s">
        <v>965</v>
      </c>
      <c r="G978" t="s">
        <v>946</v>
      </c>
      <c r="H978" t="s">
        <v>13</v>
      </c>
      <c r="I978" s="4">
        <v>7064.53</v>
      </c>
      <c r="J978" s="4">
        <v>6508.6</v>
      </c>
      <c r="K978" s="4"/>
      <c r="L978" s="4"/>
      <c r="M978" s="4"/>
      <c r="N978" s="4"/>
      <c r="O978" s="4"/>
      <c r="P978" s="4">
        <f>I978/7.5345</f>
        <v>937.62426172937808</v>
      </c>
      <c r="Q978" s="4">
        <f>J978/7.5345</f>
        <v>863.83967084743517</v>
      </c>
      <c r="R978" s="4"/>
      <c r="S978" s="4"/>
      <c r="T978" s="4"/>
      <c r="U978" s="4"/>
      <c r="V978" s="4"/>
      <c r="W978" t="s">
        <v>966</v>
      </c>
      <c r="X978" s="4">
        <f t="shared" si="883"/>
        <v>6508.6</v>
      </c>
      <c r="Y978" s="4">
        <f t="shared" ref="Y978" si="928">P981+Q981+R981+S981+T981+U981+V981</f>
        <v>863.83967084743517</v>
      </c>
      <c r="Z978" s="4">
        <v>7582.5190000000002</v>
      </c>
      <c r="AA978" s="4">
        <f>Table3[[#This Row],[Trošak         Iznos u KN]]/7.5345</f>
        <v>1006.3732165372619</v>
      </c>
      <c r="AB978" s="4"/>
      <c r="AC978" s="4"/>
      <c r="AD978" s="13">
        <v>78.06</v>
      </c>
    </row>
    <row r="979" spans="1:30" x14ac:dyDescent="0.2">
      <c r="A979" s="9"/>
      <c r="H979" t="s">
        <v>15</v>
      </c>
      <c r="I979" s="4">
        <v>3439.8</v>
      </c>
      <c r="J979" s="4">
        <v>3325.14</v>
      </c>
      <c r="K979" s="4"/>
      <c r="L979" s="4"/>
      <c r="M979" s="4"/>
      <c r="N979" s="4"/>
      <c r="O979" s="4"/>
      <c r="P979" s="4">
        <f t="shared" ref="P979:P980" si="929">I979/7.5345</f>
        <v>456.53991638463071</v>
      </c>
      <c r="Q979" s="4">
        <f t="shared" ref="Q979:Q981" si="930">J979/7.5345</f>
        <v>441.32191917180961</v>
      </c>
      <c r="R979" s="4"/>
      <c r="S979" s="4"/>
      <c r="T979" s="4"/>
      <c r="U979" s="4"/>
      <c r="V979" s="4"/>
      <c r="AB979" s="4"/>
      <c r="AC979" s="4"/>
      <c r="AD979" s="13"/>
    </row>
    <row r="980" spans="1:30" x14ac:dyDescent="0.2">
      <c r="A980" s="7"/>
      <c r="H980" t="s">
        <v>16</v>
      </c>
      <c r="I980" s="4">
        <v>3624.7299999999996</v>
      </c>
      <c r="J980" s="4">
        <v>3183.4600000000005</v>
      </c>
      <c r="K980" s="4"/>
      <c r="L980" s="4"/>
      <c r="M980" s="4"/>
      <c r="N980" s="4"/>
      <c r="O980" s="4"/>
      <c r="P980" s="4">
        <f t="shared" si="929"/>
        <v>481.08434534474742</v>
      </c>
      <c r="Q980" s="4">
        <f t="shared" si="930"/>
        <v>422.5177516756255</v>
      </c>
      <c r="R980" s="4"/>
      <c r="S980" s="4"/>
      <c r="T980" s="4"/>
      <c r="U980" s="4"/>
      <c r="V980" s="4"/>
      <c r="AB980" s="4"/>
      <c r="AC980" s="4"/>
      <c r="AD980" s="13"/>
    </row>
    <row r="981" spans="1:30" x14ac:dyDescent="0.2">
      <c r="A981" s="9"/>
      <c r="H981" t="s">
        <v>17</v>
      </c>
      <c r="I981" s="4">
        <v>3325.1400000000003</v>
      </c>
      <c r="J981" s="4">
        <v>3183.4600000000005</v>
      </c>
      <c r="K981" s="4"/>
      <c r="L981" s="4"/>
      <c r="M981" s="4"/>
      <c r="N981" s="4"/>
      <c r="O981" s="4"/>
      <c r="P981" s="4">
        <f>I981/7.5345</f>
        <v>441.32191917180967</v>
      </c>
      <c r="Q981" s="4">
        <f t="shared" si="930"/>
        <v>422.5177516756255</v>
      </c>
      <c r="R981" s="4"/>
      <c r="S981" s="4"/>
      <c r="T981" s="4"/>
      <c r="U981" s="4"/>
      <c r="V981" s="4"/>
      <c r="AB981" s="4"/>
      <c r="AC981" s="4"/>
      <c r="AD981" s="13"/>
    </row>
    <row r="982" spans="1:30" x14ac:dyDescent="0.2">
      <c r="A982" s="7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AB982" s="4"/>
      <c r="AC982" s="4"/>
      <c r="AD982" s="13"/>
    </row>
    <row r="983" spans="1:30" x14ac:dyDescent="0.2">
      <c r="A983" s="9">
        <v>196</v>
      </c>
      <c r="B983" t="s">
        <v>967</v>
      </c>
      <c r="C983" t="s">
        <v>9</v>
      </c>
      <c r="D983" t="s">
        <v>9</v>
      </c>
      <c r="E983" t="s">
        <v>968</v>
      </c>
      <c r="F983" t="s">
        <v>969</v>
      </c>
      <c r="G983" t="s">
        <v>970</v>
      </c>
      <c r="H983" t="s">
        <v>13</v>
      </c>
      <c r="I983" s="4"/>
      <c r="J983" s="4"/>
      <c r="K983" s="4"/>
      <c r="L983" s="4">
        <v>6568.13</v>
      </c>
      <c r="M983" s="4">
        <v>7129.26</v>
      </c>
      <c r="N983" s="4">
        <v>7516.45</v>
      </c>
      <c r="O983" s="4">
        <v>275.45999999999998</v>
      </c>
      <c r="P983" s="4"/>
      <c r="Q983" s="4"/>
      <c r="R983" s="4"/>
      <c r="S983" s="4">
        <f>L983/7.5345</f>
        <v>871.74065963235773</v>
      </c>
      <c r="T983" s="4">
        <f>M983/7.5345</f>
        <v>946.21540911805687</v>
      </c>
      <c r="U983" s="4">
        <f>N983/7.5345</f>
        <v>997.60435330811595</v>
      </c>
      <c r="V983" s="4">
        <f>O983/7.5345</f>
        <v>36.559824805892887</v>
      </c>
      <c r="W983" t="s">
        <v>971</v>
      </c>
      <c r="X983" s="4">
        <f t="shared" ref="X983" si="931">I986+J986+K986+L986+M986+N986+O986</f>
        <v>10197.39</v>
      </c>
      <c r="Y983" s="4">
        <f t="shared" ref="Y983" si="932">P986+Q986+R986+S986+T986+U986+V986</f>
        <v>1353.4262392992237</v>
      </c>
      <c r="Z983" s="4">
        <v>11879.959349999999</v>
      </c>
      <c r="AA983" s="4">
        <f>Table3[[#This Row],[Trošak         Iznos u KN]]/7.5345</f>
        <v>1576.7415687835953</v>
      </c>
      <c r="AB983" s="4"/>
      <c r="AC983" s="4"/>
      <c r="AD983" s="13">
        <v>122.37</v>
      </c>
    </row>
    <row r="984" spans="1:30" x14ac:dyDescent="0.2">
      <c r="A984" s="7"/>
      <c r="H984" t="s">
        <v>15</v>
      </c>
      <c r="I984" s="4"/>
      <c r="J984" s="4"/>
      <c r="K984" s="4"/>
      <c r="L984" s="4">
        <v>3625</v>
      </c>
      <c r="M984" s="4">
        <v>3750</v>
      </c>
      <c r="N984" s="4">
        <v>3750</v>
      </c>
      <c r="O984" s="4">
        <v>125</v>
      </c>
      <c r="P984" s="4"/>
      <c r="Q984" s="4"/>
      <c r="R984" s="4"/>
      <c r="S984" s="4">
        <f t="shared" ref="S984:S985" si="933">L984/7.5345</f>
        <v>481.12018050301941</v>
      </c>
      <c r="T984" s="4">
        <f t="shared" ref="T984:T986" si="934">M984/7.5345</f>
        <v>497.71053155484765</v>
      </c>
      <c r="U984" s="4">
        <f t="shared" ref="U984:U986" si="935">N984/7.5345</f>
        <v>497.71053155484765</v>
      </c>
      <c r="V984" s="4">
        <f t="shared" ref="V984:V985" si="936">O984/7.5345</f>
        <v>16.590351051828257</v>
      </c>
      <c r="AB984" s="4"/>
      <c r="AC984" s="4"/>
      <c r="AD984" s="13"/>
    </row>
    <row r="985" spans="1:30" x14ac:dyDescent="0.2">
      <c r="A985" s="9"/>
      <c r="H985" t="s">
        <v>16</v>
      </c>
      <c r="I985" s="4"/>
      <c r="J985" s="4"/>
      <c r="K985" s="4"/>
      <c r="L985" s="4">
        <v>2943.13</v>
      </c>
      <c r="M985" s="4">
        <v>3379.26</v>
      </c>
      <c r="N985" s="4">
        <v>3766.45</v>
      </c>
      <c r="O985" s="4">
        <v>150.45999999999998</v>
      </c>
      <c r="P985" s="4"/>
      <c r="Q985" s="4"/>
      <c r="R985" s="4"/>
      <c r="S985" s="4">
        <f t="shared" si="933"/>
        <v>390.62047912933838</v>
      </c>
      <c r="T985" s="4">
        <f t="shared" si="934"/>
        <v>448.50487756320922</v>
      </c>
      <c r="U985" s="4">
        <f t="shared" si="935"/>
        <v>499.89382175326824</v>
      </c>
      <c r="V985" s="4">
        <f t="shared" si="936"/>
        <v>19.969473754064634</v>
      </c>
      <c r="AB985" s="4"/>
      <c r="AC985" s="4"/>
      <c r="AD985" s="13"/>
    </row>
    <row r="986" spans="1:30" x14ac:dyDescent="0.2">
      <c r="A986" s="7"/>
      <c r="H986" t="s">
        <v>17</v>
      </c>
      <c r="I986" s="4"/>
      <c r="J986" s="4"/>
      <c r="K986" s="4"/>
      <c r="L986" s="4">
        <v>2943.13</v>
      </c>
      <c r="M986" s="4">
        <v>3379.26</v>
      </c>
      <c r="N986" s="4">
        <v>3750</v>
      </c>
      <c r="O986" s="4">
        <v>125</v>
      </c>
      <c r="P986" s="4"/>
      <c r="Q986" s="4"/>
      <c r="R986" s="4"/>
      <c r="S986" s="4">
        <f>L986/7.5345</f>
        <v>390.62047912933838</v>
      </c>
      <c r="T986" s="4">
        <f t="shared" si="934"/>
        <v>448.50487756320922</v>
      </c>
      <c r="U986" s="4">
        <f t="shared" si="935"/>
        <v>497.71053155484765</v>
      </c>
      <c r="V986" s="4">
        <f>O986/7.5345</f>
        <v>16.590351051828257</v>
      </c>
      <c r="AB986" s="4"/>
      <c r="AC986" s="4"/>
      <c r="AD986" s="13"/>
    </row>
    <row r="987" spans="1:30" x14ac:dyDescent="0.2">
      <c r="A987" s="9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AB987" s="4"/>
      <c r="AC987" s="4"/>
      <c r="AD987" s="13"/>
    </row>
    <row r="988" spans="1:30" x14ac:dyDescent="0.2">
      <c r="A988" s="7">
        <v>197</v>
      </c>
      <c r="B988" t="s">
        <v>972</v>
      </c>
      <c r="C988" t="s">
        <v>9</v>
      </c>
      <c r="D988" t="s">
        <v>9</v>
      </c>
      <c r="E988" t="s">
        <v>973</v>
      </c>
      <c r="F988" t="s">
        <v>974</v>
      </c>
      <c r="G988" t="s">
        <v>82</v>
      </c>
      <c r="H988" t="s">
        <v>13</v>
      </c>
      <c r="I988" s="4"/>
      <c r="J988" s="4"/>
      <c r="K988" s="4"/>
      <c r="L988" s="4">
        <v>7419.1</v>
      </c>
      <c r="M988" s="4">
        <v>8959.02</v>
      </c>
      <c r="N988" s="4">
        <v>9364.4699999999993</v>
      </c>
      <c r="O988" s="4">
        <v>343.76</v>
      </c>
      <c r="P988" s="4"/>
      <c r="Q988" s="4"/>
      <c r="R988" s="4"/>
      <c r="S988" s="4">
        <f>L988/7.5345</f>
        <v>984.68378790895213</v>
      </c>
      <c r="T988" s="4">
        <f>M988/7.5345</f>
        <v>1189.0662950428032</v>
      </c>
      <c r="U988" s="4">
        <f>N988/7.5345</f>
        <v>1242.8787577145131</v>
      </c>
      <c r="V988" s="4">
        <f>O988/7.5345</f>
        <v>45.624792620611849</v>
      </c>
      <c r="W988" t="s">
        <v>975</v>
      </c>
      <c r="X988" s="4">
        <f t="shared" si="877"/>
        <v>11241.071428571428</v>
      </c>
      <c r="Y988" s="4">
        <f t="shared" ref="Y988" si="937">P991+Q991+R991+S991+T991+U991+V991</f>
        <v>1491.9465695894123</v>
      </c>
      <c r="Z988" s="4">
        <v>13095.848214285714</v>
      </c>
      <c r="AA988" s="4">
        <f>Table3[[#This Row],[Trošak         Iznos u KN]]/7.5345</f>
        <v>1738.1177535716654</v>
      </c>
      <c r="AB988" s="4"/>
      <c r="AC988" s="4"/>
      <c r="AD988" s="13">
        <v>134.9</v>
      </c>
    </row>
    <row r="989" spans="1:30" x14ac:dyDescent="0.2">
      <c r="A989" s="9"/>
      <c r="H989" t="s">
        <v>15</v>
      </c>
      <c r="I989" s="4"/>
      <c r="J989" s="4"/>
      <c r="K989" s="4"/>
      <c r="L989" s="4">
        <v>3625</v>
      </c>
      <c r="M989" s="4">
        <v>3750</v>
      </c>
      <c r="N989" s="4">
        <v>3750</v>
      </c>
      <c r="O989" s="4">
        <v>125</v>
      </c>
      <c r="P989" s="4"/>
      <c r="Q989" s="4"/>
      <c r="R989" s="4"/>
      <c r="S989" s="4">
        <f t="shared" ref="S989:S990" si="938">L989/7.5345</f>
        <v>481.12018050301941</v>
      </c>
      <c r="T989" s="4">
        <f t="shared" ref="T989:T991" si="939">M989/7.5345</f>
        <v>497.71053155484765</v>
      </c>
      <c r="U989" s="4">
        <f t="shared" ref="U989:U991" si="940">N989/7.5345</f>
        <v>497.71053155484765</v>
      </c>
      <c r="V989" s="4">
        <f t="shared" ref="V989:V990" si="941">O989/7.5345</f>
        <v>16.590351051828257</v>
      </c>
      <c r="AB989" s="4"/>
      <c r="AC989" s="4"/>
      <c r="AD989" s="13"/>
    </row>
    <row r="990" spans="1:30" x14ac:dyDescent="0.2">
      <c r="A990" s="7"/>
      <c r="H990" t="s">
        <v>16</v>
      </c>
      <c r="I990" s="4"/>
      <c r="J990" s="4"/>
      <c r="K990" s="4"/>
      <c r="L990" s="4">
        <v>3794.1000000000004</v>
      </c>
      <c r="M990" s="4">
        <v>5209.0200000000004</v>
      </c>
      <c r="N990" s="4">
        <v>5614.4699999999993</v>
      </c>
      <c r="O990" s="4">
        <v>218.76</v>
      </c>
      <c r="P990" s="4"/>
      <c r="Q990" s="4"/>
      <c r="R990" s="4"/>
      <c r="S990" s="4">
        <f t="shared" si="938"/>
        <v>503.56360740593271</v>
      </c>
      <c r="T990" s="4">
        <f t="shared" si="939"/>
        <v>691.35576348795541</v>
      </c>
      <c r="U990" s="4">
        <f t="shared" si="940"/>
        <v>745.16822615966544</v>
      </c>
      <c r="V990" s="4">
        <f t="shared" si="941"/>
        <v>29.034441568783592</v>
      </c>
      <c r="AB990" s="4"/>
      <c r="AC990" s="4"/>
      <c r="AD990" s="13"/>
    </row>
    <row r="991" spans="1:30" x14ac:dyDescent="0.2">
      <c r="A991" s="9"/>
      <c r="H991" t="s">
        <v>17</v>
      </c>
      <c r="I991" s="4"/>
      <c r="J991" s="4"/>
      <c r="K991" s="4"/>
      <c r="L991" s="4">
        <v>3616.0714285714284</v>
      </c>
      <c r="M991" s="4">
        <v>3750</v>
      </c>
      <c r="N991" s="4">
        <v>3750</v>
      </c>
      <c r="O991" s="4">
        <v>125</v>
      </c>
      <c r="P991" s="4"/>
      <c r="Q991" s="4"/>
      <c r="R991" s="4"/>
      <c r="S991" s="4">
        <f>L991/7.5345</f>
        <v>479.93515542788879</v>
      </c>
      <c r="T991" s="4">
        <f t="shared" si="939"/>
        <v>497.71053155484765</v>
      </c>
      <c r="U991" s="4">
        <f t="shared" si="940"/>
        <v>497.71053155484765</v>
      </c>
      <c r="V991" s="4">
        <f>O991/7.5345</f>
        <v>16.590351051828257</v>
      </c>
      <c r="AB991" s="4"/>
      <c r="AC991" s="4"/>
      <c r="AD991" s="13"/>
    </row>
    <row r="992" spans="1:30" x14ac:dyDescent="0.2">
      <c r="A992" s="7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AB992" s="4"/>
      <c r="AC992" s="4"/>
      <c r="AD992" s="13"/>
    </row>
    <row r="993" spans="1:30" x14ac:dyDescent="0.2">
      <c r="A993" s="9">
        <v>198</v>
      </c>
      <c r="B993" t="s">
        <v>976</v>
      </c>
      <c r="C993" t="s">
        <v>60</v>
      </c>
      <c r="D993" t="s">
        <v>60</v>
      </c>
      <c r="E993" t="s">
        <v>977</v>
      </c>
      <c r="F993" t="s">
        <v>978</v>
      </c>
      <c r="G993" t="s">
        <v>351</v>
      </c>
      <c r="H993" t="s">
        <v>13</v>
      </c>
      <c r="I993" s="4"/>
      <c r="J993" s="4"/>
      <c r="K993" s="4"/>
      <c r="L993" s="4">
        <v>5081.1899999999996</v>
      </c>
      <c r="M993" s="4">
        <v>6370.67</v>
      </c>
      <c r="N993" s="4">
        <v>6649.87</v>
      </c>
      <c r="O993" s="4">
        <v>254.69</v>
      </c>
      <c r="P993" s="4"/>
      <c r="Q993" s="4"/>
      <c r="R993" s="4"/>
      <c r="S993" s="4">
        <f>L993/7.5345</f>
        <v>674.38980688831361</v>
      </c>
      <c r="T993" s="4">
        <f>M993/7.5345</f>
        <v>845.53321388280574</v>
      </c>
      <c r="U993" s="4">
        <f>N993/7.5345</f>
        <v>882.58942199216926</v>
      </c>
      <c r="V993" s="4">
        <f>O993/7.5345</f>
        <v>33.803172075121104</v>
      </c>
      <c r="W993" t="s">
        <v>979</v>
      </c>
      <c r="X993" s="4">
        <f t="shared" si="883"/>
        <v>7101.73</v>
      </c>
      <c r="Y993" s="4">
        <f t="shared" ref="Y993" si="942">P996+Q996+R996+S996+T996+U996+V996</f>
        <v>942.56155020240226</v>
      </c>
      <c r="Z993" s="4">
        <v>8273.515449999999</v>
      </c>
      <c r="AA993" s="4">
        <f>Table3[[#This Row],[Trošak         Iznos u KN]]/7.5345</f>
        <v>1098.0842059857985</v>
      </c>
      <c r="AB993" s="4"/>
      <c r="AC993" s="4"/>
      <c r="AD993" s="13">
        <v>85.22</v>
      </c>
    </row>
    <row r="994" spans="1:30" x14ac:dyDescent="0.2">
      <c r="A994" s="7"/>
      <c r="H994" t="s">
        <v>15</v>
      </c>
      <c r="I994" s="4"/>
      <c r="J994" s="4"/>
      <c r="K994" s="4"/>
      <c r="L994" s="4">
        <v>3625</v>
      </c>
      <c r="M994" s="4">
        <v>3750</v>
      </c>
      <c r="N994" s="4">
        <v>3750</v>
      </c>
      <c r="O994" s="4">
        <v>125</v>
      </c>
      <c r="P994" s="4"/>
      <c r="Q994" s="4"/>
      <c r="R994" s="4"/>
      <c r="S994" s="4">
        <f t="shared" ref="S994:S995" si="943">L994/7.5345</f>
        <v>481.12018050301941</v>
      </c>
      <c r="T994" s="4">
        <f t="shared" ref="T994:T996" si="944">M994/7.5345</f>
        <v>497.71053155484765</v>
      </c>
      <c r="U994" s="4">
        <f t="shared" ref="U994:U996" si="945">N994/7.5345</f>
        <v>497.71053155484765</v>
      </c>
      <c r="V994" s="4">
        <f t="shared" ref="V994:V995" si="946">O994/7.5345</f>
        <v>16.590351051828257</v>
      </c>
      <c r="AB994" s="4"/>
      <c r="AC994" s="4"/>
      <c r="AD994" s="13"/>
    </row>
    <row r="995" spans="1:30" x14ac:dyDescent="0.2">
      <c r="A995" s="9"/>
      <c r="H995" t="s">
        <v>16</v>
      </c>
      <c r="I995" s="4"/>
      <c r="J995" s="4"/>
      <c r="K995" s="4"/>
      <c r="L995" s="4">
        <v>1456.1899999999996</v>
      </c>
      <c r="M995" s="4">
        <v>2620.67</v>
      </c>
      <c r="N995" s="4">
        <v>2899.87</v>
      </c>
      <c r="O995" s="4">
        <v>129.69</v>
      </c>
      <c r="P995" s="4"/>
      <c r="Q995" s="4"/>
      <c r="R995" s="4"/>
      <c r="S995" s="4">
        <f t="shared" si="943"/>
        <v>193.26962638529426</v>
      </c>
      <c r="T995" s="4">
        <f t="shared" si="944"/>
        <v>347.82268232795803</v>
      </c>
      <c r="U995" s="4">
        <f t="shared" si="945"/>
        <v>384.87889043732162</v>
      </c>
      <c r="V995" s="4">
        <f t="shared" si="946"/>
        <v>17.21282102329285</v>
      </c>
      <c r="AB995" s="4"/>
      <c r="AC995" s="4"/>
      <c r="AD995" s="13"/>
    </row>
    <row r="996" spans="1:30" x14ac:dyDescent="0.2">
      <c r="A996" s="7"/>
      <c r="H996" t="s">
        <v>17</v>
      </c>
      <c r="I996" s="4"/>
      <c r="J996" s="4"/>
      <c r="K996" s="4"/>
      <c r="L996" s="4">
        <v>1456.1899999999996</v>
      </c>
      <c r="M996" s="4">
        <v>2620.67</v>
      </c>
      <c r="N996" s="4">
        <v>2899.87</v>
      </c>
      <c r="O996" s="4">
        <v>125</v>
      </c>
      <c r="P996" s="4"/>
      <c r="Q996" s="4"/>
      <c r="R996" s="4"/>
      <c r="S996" s="4">
        <f>L996/7.5345</f>
        <v>193.26962638529426</v>
      </c>
      <c r="T996" s="4">
        <f t="shared" si="944"/>
        <v>347.82268232795803</v>
      </c>
      <c r="U996" s="4">
        <f t="shared" si="945"/>
        <v>384.87889043732162</v>
      </c>
      <c r="V996" s="4">
        <f>O996/7.5345</f>
        <v>16.590351051828257</v>
      </c>
      <c r="AB996" s="4"/>
      <c r="AC996" s="4"/>
      <c r="AD996" s="13"/>
    </row>
    <row r="997" spans="1:30" x14ac:dyDescent="0.2">
      <c r="A997" s="9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AB997" s="4"/>
      <c r="AC997" s="4"/>
      <c r="AD997" s="13"/>
    </row>
    <row r="998" spans="1:30" x14ac:dyDescent="0.2">
      <c r="A998" s="7">
        <v>199</v>
      </c>
      <c r="B998" t="s">
        <v>980</v>
      </c>
      <c r="C998" t="s">
        <v>141</v>
      </c>
      <c r="D998" t="s">
        <v>141</v>
      </c>
      <c r="E998" t="s">
        <v>981</v>
      </c>
      <c r="F998" t="s">
        <v>982</v>
      </c>
      <c r="G998" t="s">
        <v>983</v>
      </c>
      <c r="H998" t="s">
        <v>13</v>
      </c>
      <c r="I998" s="4"/>
      <c r="J998" s="4"/>
      <c r="K998" s="4"/>
      <c r="L998" s="4">
        <v>6851.1</v>
      </c>
      <c r="M998" s="4">
        <v>2808.96</v>
      </c>
      <c r="N998" s="4">
        <v>2808.96</v>
      </c>
      <c r="O998" s="4">
        <v>237.82</v>
      </c>
      <c r="P998" s="4"/>
      <c r="Q998" s="4"/>
      <c r="R998" s="4"/>
      <c r="S998" s="4">
        <f>L998/7.5345</f>
        <v>909.29723272944454</v>
      </c>
      <c r="T998" s="4">
        <f>M998/7.5345</f>
        <v>372.81305992434801</v>
      </c>
      <c r="U998" s="4">
        <f>N998/7.5345</f>
        <v>372.81305992434801</v>
      </c>
      <c r="V998" s="4">
        <f>O998/7.5345</f>
        <v>31.564138297166366</v>
      </c>
      <c r="W998" t="s">
        <v>984</v>
      </c>
      <c r="X998" s="4">
        <f t="shared" ref="X998" si="947">I1001+J1001+K1001+L1001+M1001+N1001+O1001</f>
        <v>3338.9200000000005</v>
      </c>
      <c r="Y998" s="4">
        <f t="shared" ref="Y998" si="948">P1001+Q1001+R1001+S1001+T1001+U1001+V1001</f>
        <v>443.15083947176322</v>
      </c>
      <c r="Z998" s="4">
        <v>3889.8418000000006</v>
      </c>
      <c r="AA998" s="4">
        <f>Table3[[#This Row],[Trošak         Iznos u KN]]/7.5345</f>
        <v>516.27072798460415</v>
      </c>
      <c r="AB998" s="4"/>
      <c r="AC998" s="4"/>
      <c r="AD998" s="13">
        <v>40.06</v>
      </c>
    </row>
    <row r="999" spans="1:30" x14ac:dyDescent="0.2">
      <c r="A999" s="9"/>
      <c r="H999" t="s">
        <v>15</v>
      </c>
      <c r="I999" s="4"/>
      <c r="J999" s="4"/>
      <c r="K999" s="4"/>
      <c r="L999" s="4">
        <v>3625</v>
      </c>
      <c r="M999" s="4">
        <v>2808.96</v>
      </c>
      <c r="N999" s="4">
        <v>2808.96</v>
      </c>
      <c r="O999" s="4">
        <v>125</v>
      </c>
      <c r="P999" s="4"/>
      <c r="Q999" s="4"/>
      <c r="R999" s="4"/>
      <c r="S999" s="4">
        <f t="shared" ref="S999:S1000" si="949">L999/7.5345</f>
        <v>481.12018050301941</v>
      </c>
      <c r="T999" s="4">
        <f t="shared" ref="T999:T1001" si="950">M999/7.5345</f>
        <v>372.81305992434801</v>
      </c>
      <c r="U999" s="4">
        <f t="shared" ref="U999:U1001" si="951">N999/7.5345</f>
        <v>372.81305992434801</v>
      </c>
      <c r="V999" s="4">
        <f t="shared" ref="V999:V1000" si="952">O999/7.5345</f>
        <v>16.590351051828257</v>
      </c>
      <c r="AB999" s="4"/>
      <c r="AC999" s="4"/>
      <c r="AD999" s="13"/>
    </row>
    <row r="1000" spans="1:30" x14ac:dyDescent="0.2">
      <c r="A1000" s="7"/>
      <c r="H1000" t="s">
        <v>16</v>
      </c>
      <c r="I1000" s="4"/>
      <c r="J1000" s="4"/>
      <c r="K1000" s="4"/>
      <c r="L1000" s="4">
        <v>3226.1000000000004</v>
      </c>
      <c r="M1000" s="4">
        <v>0</v>
      </c>
      <c r="N1000" s="4">
        <v>0</v>
      </c>
      <c r="O1000" s="4">
        <v>112.82</v>
      </c>
      <c r="P1000" s="4"/>
      <c r="Q1000" s="4"/>
      <c r="R1000" s="4"/>
      <c r="S1000" s="4">
        <f t="shared" si="949"/>
        <v>428.17705222642513</v>
      </c>
      <c r="T1000" s="4">
        <f t="shared" si="950"/>
        <v>0</v>
      </c>
      <c r="U1000" s="4">
        <f t="shared" si="951"/>
        <v>0</v>
      </c>
      <c r="V1000" s="4">
        <f t="shared" si="952"/>
        <v>14.97378724533811</v>
      </c>
      <c r="AB1000" s="4"/>
      <c r="AC1000" s="4"/>
      <c r="AD1000" s="13"/>
    </row>
    <row r="1001" spans="1:30" x14ac:dyDescent="0.2">
      <c r="A1001" s="9"/>
      <c r="H1001" t="s">
        <v>17</v>
      </c>
      <c r="I1001" s="4"/>
      <c r="J1001" s="4"/>
      <c r="K1001" s="4"/>
      <c r="L1001" s="4">
        <v>3226.1000000000004</v>
      </c>
      <c r="M1001" s="4">
        <v>0</v>
      </c>
      <c r="N1001" s="4">
        <v>0</v>
      </c>
      <c r="O1001" s="4">
        <v>112.82</v>
      </c>
      <c r="P1001" s="4"/>
      <c r="Q1001" s="4"/>
      <c r="R1001" s="4"/>
      <c r="S1001" s="4">
        <f>L1001/7.5345</f>
        <v>428.17705222642513</v>
      </c>
      <c r="T1001" s="4">
        <f t="shared" si="950"/>
        <v>0</v>
      </c>
      <c r="U1001" s="4">
        <f t="shared" si="951"/>
        <v>0</v>
      </c>
      <c r="V1001" s="4">
        <f>O1001/7.5345</f>
        <v>14.97378724533811</v>
      </c>
      <c r="AB1001" s="4"/>
      <c r="AC1001" s="4"/>
      <c r="AD1001" s="13"/>
    </row>
    <row r="1002" spans="1:30" x14ac:dyDescent="0.2">
      <c r="A1002" s="7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AB1002" s="4"/>
      <c r="AC1002" s="4"/>
      <c r="AD1002" s="13"/>
    </row>
    <row r="1003" spans="1:30" x14ac:dyDescent="0.2">
      <c r="A1003" s="9">
        <v>200</v>
      </c>
      <c r="B1003" t="s">
        <v>985</v>
      </c>
      <c r="C1003" t="s">
        <v>986</v>
      </c>
      <c r="D1003" t="s">
        <v>39</v>
      </c>
      <c r="E1003" t="s">
        <v>987</v>
      </c>
      <c r="F1003" t="s">
        <v>988</v>
      </c>
      <c r="G1003" t="s">
        <v>989</v>
      </c>
      <c r="H1003" t="s">
        <v>13</v>
      </c>
      <c r="I1003" s="4"/>
      <c r="J1003" s="4"/>
      <c r="K1003" s="4"/>
      <c r="L1003" s="4">
        <v>2939.86</v>
      </c>
      <c r="M1003" s="4"/>
      <c r="N1003" s="4"/>
      <c r="O1003" s="4"/>
      <c r="P1003" s="4"/>
      <c r="Q1003" s="4"/>
      <c r="R1003" s="4"/>
      <c r="S1003" s="4">
        <f>L1003/7.5345</f>
        <v>390.18647554582253</v>
      </c>
      <c r="T1003" s="4"/>
      <c r="U1003" s="4"/>
      <c r="V1003" s="4"/>
      <c r="W1003" t="s">
        <v>990</v>
      </c>
      <c r="X1003" s="4">
        <f t="shared" ref="X1003:X1018" si="953">I1006+J1006+K1006+L1006+M1006+N1006+O1006</f>
        <v>564.86000000000013</v>
      </c>
      <c r="Y1003" s="4">
        <f t="shared" ref="Y1003" si="954">P1006+Q1006+R1006+S1006+T1006+U1006+V1006</f>
        <v>74.969805561085678</v>
      </c>
      <c r="Z1003" s="4">
        <v>658.06190000000015</v>
      </c>
      <c r="AA1003" s="4">
        <f>Table3[[#This Row],[Trošak         Iznos u KN]]/7.5345</f>
        <v>87.339823478664826</v>
      </c>
      <c r="AB1003" s="4"/>
      <c r="AC1003" s="4"/>
      <c r="AD1003" s="13">
        <v>6.78</v>
      </c>
    </row>
    <row r="1004" spans="1:30" x14ac:dyDescent="0.2">
      <c r="A1004" s="7"/>
      <c r="H1004" t="s">
        <v>15</v>
      </c>
      <c r="I1004" s="4"/>
      <c r="J1004" s="4"/>
      <c r="K1004" s="4"/>
      <c r="L1004" s="4">
        <v>2375</v>
      </c>
      <c r="M1004" s="4"/>
      <c r="N1004" s="4"/>
      <c r="O1004" s="4"/>
      <c r="P1004" s="4"/>
      <c r="Q1004" s="4"/>
      <c r="R1004" s="4"/>
      <c r="S1004" s="4">
        <f t="shared" ref="S1004:S1005" si="955">L1004/7.5345</f>
        <v>315.21666998473688</v>
      </c>
      <c r="T1004" s="4"/>
      <c r="U1004" s="4"/>
      <c r="V1004" s="4"/>
      <c r="AB1004" s="4"/>
      <c r="AC1004" s="4"/>
      <c r="AD1004" s="13"/>
    </row>
    <row r="1005" spans="1:30" x14ac:dyDescent="0.2">
      <c r="A1005" s="9"/>
      <c r="H1005" t="s">
        <v>16</v>
      </c>
      <c r="I1005" s="4"/>
      <c r="J1005" s="4"/>
      <c r="K1005" s="4"/>
      <c r="L1005" s="4">
        <v>564.86000000000013</v>
      </c>
      <c r="M1005" s="4"/>
      <c r="N1005" s="4"/>
      <c r="O1005" s="4"/>
      <c r="P1005" s="4"/>
      <c r="Q1005" s="4"/>
      <c r="R1005" s="4"/>
      <c r="S1005" s="4">
        <f t="shared" si="955"/>
        <v>74.969805561085678</v>
      </c>
      <c r="T1005" s="4"/>
      <c r="U1005" s="4"/>
      <c r="V1005" s="4"/>
      <c r="AB1005" s="4"/>
      <c r="AC1005" s="4"/>
      <c r="AD1005" s="13"/>
    </row>
    <row r="1006" spans="1:30" x14ac:dyDescent="0.2">
      <c r="A1006" s="7"/>
      <c r="H1006" t="s">
        <v>17</v>
      </c>
      <c r="I1006" s="4"/>
      <c r="J1006" s="4"/>
      <c r="K1006" s="4"/>
      <c r="L1006" s="4">
        <v>564.86000000000013</v>
      </c>
      <c r="M1006" s="4"/>
      <c r="N1006" s="4"/>
      <c r="O1006" s="4"/>
      <c r="P1006" s="4"/>
      <c r="Q1006" s="4"/>
      <c r="R1006" s="4"/>
      <c r="S1006" s="4">
        <f>L1006/7.5345</f>
        <v>74.969805561085678</v>
      </c>
      <c r="T1006" s="4"/>
      <c r="U1006" s="4"/>
      <c r="V1006" s="4"/>
      <c r="AB1006" s="4"/>
      <c r="AC1006" s="4"/>
      <c r="AD1006" s="13"/>
    </row>
    <row r="1007" spans="1:30" x14ac:dyDescent="0.2">
      <c r="A1007" s="9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AB1007" s="4"/>
      <c r="AC1007" s="4"/>
      <c r="AD1007" s="13"/>
    </row>
    <row r="1008" spans="1:30" x14ac:dyDescent="0.2">
      <c r="A1008" s="7">
        <v>201</v>
      </c>
      <c r="B1008" t="s">
        <v>991</v>
      </c>
      <c r="C1008" t="s">
        <v>992</v>
      </c>
      <c r="D1008" t="s">
        <v>993</v>
      </c>
      <c r="E1008" t="s">
        <v>994</v>
      </c>
      <c r="F1008" t="s">
        <v>995</v>
      </c>
      <c r="G1008" t="s">
        <v>996</v>
      </c>
      <c r="H1008" t="s">
        <v>13</v>
      </c>
      <c r="I1008" s="4">
        <v>15200.01</v>
      </c>
      <c r="J1008" s="4">
        <v>5790.48</v>
      </c>
      <c r="K1008" s="4"/>
      <c r="L1008" s="4"/>
      <c r="M1008" s="4"/>
      <c r="N1008" s="4"/>
      <c r="O1008" s="4"/>
      <c r="P1008" s="4">
        <f>I1008/7.5345</f>
        <v>2017.3880151304002</v>
      </c>
      <c r="Q1008" s="4">
        <f>J1008/7.5345</f>
        <v>768.52876766872373</v>
      </c>
      <c r="R1008" s="4"/>
      <c r="S1008" s="4"/>
      <c r="T1008" s="4"/>
      <c r="U1008" s="4"/>
      <c r="V1008" s="4"/>
      <c r="W1008" t="s">
        <v>997</v>
      </c>
      <c r="X1008" s="4">
        <f t="shared" ref="X1008" si="956">I1011+J1011+K1011+L1011+M1011+N1011+O1011</f>
        <v>4815.72</v>
      </c>
      <c r="Y1008" s="4">
        <f t="shared" ref="Y1008" si="957">P1011+Q1011+R1011+S1011+T1011+U1011+V1011</f>
        <v>639.15588293848293</v>
      </c>
      <c r="Z1008" s="4">
        <v>5610.3138000000008</v>
      </c>
      <c r="AA1008" s="4">
        <f>Table3[[#This Row],[Trošak         Iznos u KN]]/7.5345</f>
        <v>744.61660362333271</v>
      </c>
      <c r="AB1008" s="4"/>
      <c r="AC1008" s="4"/>
      <c r="AD1008" s="13">
        <v>57.78</v>
      </c>
    </row>
    <row r="1009" spans="1:30" x14ac:dyDescent="0.2">
      <c r="A1009" s="9"/>
      <c r="H1009" t="s">
        <v>15</v>
      </c>
      <c r="I1009" s="4">
        <v>3439.8</v>
      </c>
      <c r="J1009" s="4">
        <v>1490.58</v>
      </c>
      <c r="K1009" s="4"/>
      <c r="L1009" s="4"/>
      <c r="M1009" s="4"/>
      <c r="N1009" s="4"/>
      <c r="O1009" s="4"/>
      <c r="P1009" s="4">
        <f t="shared" ref="P1009:Q1010" si="958">I1009/7.5345</f>
        <v>456.53991638463071</v>
      </c>
      <c r="Q1009" s="4">
        <f t="shared" si="958"/>
        <v>197.83396376667329</v>
      </c>
      <c r="R1009" s="4"/>
      <c r="S1009" s="4"/>
      <c r="T1009" s="4"/>
      <c r="U1009" s="4"/>
      <c r="V1009" s="4"/>
      <c r="AB1009" s="4"/>
      <c r="AC1009" s="4"/>
      <c r="AD1009" s="13"/>
    </row>
    <row r="1010" spans="1:30" x14ac:dyDescent="0.2">
      <c r="A1010" s="7"/>
      <c r="H1010" t="s">
        <v>16</v>
      </c>
      <c r="I1010" s="4">
        <v>11760.21</v>
      </c>
      <c r="J1010" s="4">
        <v>4299.8999999999996</v>
      </c>
      <c r="K1010" s="4"/>
      <c r="L1010" s="4"/>
      <c r="M1010" s="4"/>
      <c r="N1010" s="4"/>
      <c r="O1010" s="4"/>
      <c r="P1010" s="4">
        <f t="shared" si="958"/>
        <v>1560.8480987457692</v>
      </c>
      <c r="Q1010" s="4">
        <f t="shared" si="958"/>
        <v>570.69480390205047</v>
      </c>
      <c r="R1010" s="4"/>
      <c r="S1010" s="4"/>
      <c r="T1010" s="4"/>
      <c r="U1010" s="4"/>
      <c r="V1010" s="4"/>
      <c r="AB1010" s="4"/>
      <c r="AC1010" s="4"/>
      <c r="AD1010" s="13"/>
    </row>
    <row r="1011" spans="1:30" x14ac:dyDescent="0.2">
      <c r="A1011" s="9"/>
      <c r="H1011" t="s">
        <v>17</v>
      </c>
      <c r="I1011" s="4">
        <v>3325.1400000000003</v>
      </c>
      <c r="J1011" s="4">
        <v>1490.58</v>
      </c>
      <c r="K1011" s="4"/>
      <c r="L1011" s="4"/>
      <c r="M1011" s="4"/>
      <c r="N1011" s="4"/>
      <c r="O1011" s="4"/>
      <c r="P1011" s="4">
        <f>I1011/7.5345</f>
        <v>441.32191917180967</v>
      </c>
      <c r="Q1011" s="4">
        <f>J1011/7.5345</f>
        <v>197.83396376667329</v>
      </c>
      <c r="R1011" s="4"/>
      <c r="S1011" s="4"/>
      <c r="T1011" s="4"/>
      <c r="U1011" s="4"/>
      <c r="V1011" s="4"/>
      <c r="AB1011" s="4"/>
      <c r="AC1011" s="4"/>
      <c r="AD1011" s="13"/>
    </row>
    <row r="1012" spans="1:30" x14ac:dyDescent="0.2">
      <c r="A1012" s="7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AB1012" s="4"/>
      <c r="AC1012" s="4"/>
      <c r="AD1012" s="13"/>
    </row>
    <row r="1013" spans="1:30" x14ac:dyDescent="0.2">
      <c r="A1013" s="9">
        <v>202</v>
      </c>
      <c r="B1013" t="s">
        <v>998</v>
      </c>
      <c r="C1013" t="s">
        <v>999</v>
      </c>
      <c r="D1013" t="s">
        <v>39</v>
      </c>
      <c r="E1013" t="s">
        <v>1000</v>
      </c>
      <c r="F1013" t="s">
        <v>995</v>
      </c>
      <c r="G1013" t="s">
        <v>768</v>
      </c>
      <c r="H1013" t="s">
        <v>13</v>
      </c>
      <c r="I1013" s="4"/>
      <c r="J1013" s="4"/>
      <c r="K1013" s="4"/>
      <c r="L1013" s="4">
        <v>5530.67</v>
      </c>
      <c r="M1013" s="4">
        <v>6480.4</v>
      </c>
      <c r="N1013" s="4">
        <v>6889.31</v>
      </c>
      <c r="O1013" s="4">
        <v>258.68</v>
      </c>
      <c r="P1013" s="4"/>
      <c r="Q1013" s="4"/>
      <c r="R1013" s="4"/>
      <c r="S1013" s="4">
        <f>L1013/7.5345</f>
        <v>734.04605481451983</v>
      </c>
      <c r="T1013" s="4">
        <f>M1013/7.5345</f>
        <v>860.09688765014255</v>
      </c>
      <c r="U1013" s="4">
        <f>N1013/7.5345</f>
        <v>914.36857123896743</v>
      </c>
      <c r="V1013" s="4">
        <f>O1013/7.5345</f>
        <v>34.332736080695469</v>
      </c>
      <c r="W1013" t="s">
        <v>1001</v>
      </c>
      <c r="X1013" s="4">
        <f t="shared" ref="X1013" si="959">I1016+J1016+K1016+L1016+M1016+N1016+O1016</f>
        <v>7900.38</v>
      </c>
      <c r="Y1013" s="4">
        <f t="shared" ref="Y1013" si="960">P1016+Q1016+R1016+S1016+T1016+U1016+V1016</f>
        <v>1048.5606211427435</v>
      </c>
      <c r="Z1013" s="4">
        <v>9203.9426999999996</v>
      </c>
      <c r="AA1013" s="4">
        <f>Table3[[#This Row],[Trošak         Iznos u KN]]/7.5345</f>
        <v>1221.5731236312959</v>
      </c>
      <c r="AB1013" s="4"/>
      <c r="AC1013" s="4"/>
      <c r="AD1013" s="13">
        <v>94.81</v>
      </c>
    </row>
    <row r="1014" spans="1:30" x14ac:dyDescent="0.2">
      <c r="A1014" s="7"/>
      <c r="H1014" t="s">
        <v>15</v>
      </c>
      <c r="I1014" s="4"/>
      <c r="J1014" s="4"/>
      <c r="K1014" s="4"/>
      <c r="L1014" s="4">
        <v>3625</v>
      </c>
      <c r="M1014" s="4">
        <v>3750</v>
      </c>
      <c r="N1014" s="4">
        <v>3750</v>
      </c>
      <c r="O1014" s="4">
        <v>125</v>
      </c>
      <c r="P1014" s="4"/>
      <c r="Q1014" s="4"/>
      <c r="R1014" s="4"/>
      <c r="S1014" s="4">
        <f t="shared" ref="S1014:S1015" si="961">L1014/7.5345</f>
        <v>481.12018050301941</v>
      </c>
      <c r="T1014" s="4">
        <f t="shared" ref="T1014:T1016" si="962">M1014/7.5345</f>
        <v>497.71053155484765</v>
      </c>
      <c r="U1014" s="4">
        <f t="shared" ref="U1014:U1016" si="963">N1014/7.5345</f>
        <v>497.71053155484765</v>
      </c>
      <c r="V1014" s="4">
        <f t="shared" ref="V1014:V1015" si="964">O1014/7.5345</f>
        <v>16.590351051828257</v>
      </c>
      <c r="AB1014" s="4"/>
      <c r="AC1014" s="4"/>
      <c r="AD1014" s="13"/>
    </row>
    <row r="1015" spans="1:30" x14ac:dyDescent="0.2">
      <c r="A1015" s="9"/>
      <c r="H1015" t="s">
        <v>16</v>
      </c>
      <c r="I1015" s="4"/>
      <c r="J1015" s="4"/>
      <c r="K1015" s="4"/>
      <c r="L1015" s="4">
        <v>1905.67</v>
      </c>
      <c r="M1015" s="4">
        <v>2730.3999999999996</v>
      </c>
      <c r="N1015" s="4">
        <v>3139.3100000000004</v>
      </c>
      <c r="O1015" s="4">
        <v>133.68</v>
      </c>
      <c r="P1015" s="4"/>
      <c r="Q1015" s="4"/>
      <c r="R1015" s="4"/>
      <c r="S1015" s="4">
        <f t="shared" si="961"/>
        <v>252.92587431150042</v>
      </c>
      <c r="T1015" s="4">
        <f t="shared" si="962"/>
        <v>362.3863560952949</v>
      </c>
      <c r="U1015" s="4">
        <f t="shared" si="963"/>
        <v>416.65803968411973</v>
      </c>
      <c r="V1015" s="4">
        <f t="shared" si="964"/>
        <v>17.742385028867211</v>
      </c>
      <c r="AB1015" s="4"/>
      <c r="AC1015" s="4"/>
      <c r="AD1015" s="13"/>
    </row>
    <row r="1016" spans="1:30" x14ac:dyDescent="0.2">
      <c r="A1016" s="7"/>
      <c r="H1016" t="s">
        <v>17</v>
      </c>
      <c r="I1016" s="4"/>
      <c r="J1016" s="4"/>
      <c r="K1016" s="4"/>
      <c r="L1016" s="4">
        <v>1905.67</v>
      </c>
      <c r="M1016" s="4">
        <v>2730.3999999999996</v>
      </c>
      <c r="N1016" s="4">
        <v>3139.3100000000004</v>
      </c>
      <c r="O1016" s="4">
        <v>125</v>
      </c>
      <c r="P1016" s="4"/>
      <c r="Q1016" s="4"/>
      <c r="R1016" s="4"/>
      <c r="S1016" s="4">
        <f>L1016/7.5345</f>
        <v>252.92587431150042</v>
      </c>
      <c r="T1016" s="4">
        <f t="shared" si="962"/>
        <v>362.3863560952949</v>
      </c>
      <c r="U1016" s="4">
        <f t="shared" si="963"/>
        <v>416.65803968411973</v>
      </c>
      <c r="V1016" s="4">
        <f>O1016/7.5345</f>
        <v>16.590351051828257</v>
      </c>
      <c r="AB1016" s="4"/>
      <c r="AC1016" s="4"/>
      <c r="AD1016" s="13"/>
    </row>
    <row r="1017" spans="1:30" x14ac:dyDescent="0.2">
      <c r="A1017" s="9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AB1017" s="4"/>
      <c r="AC1017" s="4"/>
      <c r="AD1017" s="13"/>
    </row>
    <row r="1018" spans="1:30" x14ac:dyDescent="0.2">
      <c r="A1018" s="7">
        <v>203</v>
      </c>
      <c r="B1018" t="s">
        <v>1002</v>
      </c>
      <c r="C1018" t="s">
        <v>1003</v>
      </c>
      <c r="D1018" t="s">
        <v>135</v>
      </c>
      <c r="E1018" t="s">
        <v>1004</v>
      </c>
      <c r="F1018" t="s">
        <v>1005</v>
      </c>
      <c r="G1018" t="s">
        <v>1006</v>
      </c>
      <c r="H1018" t="s">
        <v>13</v>
      </c>
      <c r="I1018" s="4"/>
      <c r="J1018" s="4"/>
      <c r="K1018" s="4"/>
      <c r="L1018" s="4">
        <v>7909.44</v>
      </c>
      <c r="M1018" s="4">
        <v>8996.8799999999992</v>
      </c>
      <c r="N1018" s="4">
        <v>8841.1</v>
      </c>
      <c r="O1018" s="4">
        <v>340.55</v>
      </c>
      <c r="P1018" s="4"/>
      <c r="Q1018" s="4"/>
      <c r="R1018" s="4"/>
      <c r="S1018" s="4">
        <f>L1018/7.5345</f>
        <v>1049.7630897869799</v>
      </c>
      <c r="T1018" s="4">
        <f>M1018/7.5345</f>
        <v>1194.0911805693806</v>
      </c>
      <c r="U1018" s="4">
        <f>N1018/7.5345</f>
        <v>1173.4156214745503</v>
      </c>
      <c r="V1018" s="4">
        <f>O1018/7.5345</f>
        <v>45.198752405600899</v>
      </c>
      <c r="W1018" t="s">
        <v>1007</v>
      </c>
      <c r="X1018" s="4">
        <f t="shared" si="953"/>
        <v>11241.071428571428</v>
      </c>
      <c r="Y1018" s="4">
        <f t="shared" ref="Y1018" si="965">P1021+Q1021+R1021+S1021+T1021+U1021+V1021</f>
        <v>1491.9465695894123</v>
      </c>
      <c r="Z1018" s="4">
        <v>13095.848214285714</v>
      </c>
      <c r="AA1018" s="4">
        <f>Table3[[#This Row],[Trošak         Iznos u KN]]/7.5345</f>
        <v>1738.1177535716654</v>
      </c>
      <c r="AB1018" s="4"/>
      <c r="AC1018" s="4"/>
      <c r="AD1018" s="13">
        <v>134.9</v>
      </c>
    </row>
    <row r="1019" spans="1:30" x14ac:dyDescent="0.2">
      <c r="A1019" s="9"/>
      <c r="H1019" t="s">
        <v>15</v>
      </c>
      <c r="I1019" s="4"/>
      <c r="J1019" s="4"/>
      <c r="K1019" s="4"/>
      <c r="L1019" s="4">
        <v>3625</v>
      </c>
      <c r="M1019" s="4">
        <v>3750</v>
      </c>
      <c r="N1019" s="4">
        <v>3750</v>
      </c>
      <c r="O1019" s="4">
        <v>125</v>
      </c>
      <c r="P1019" s="4"/>
      <c r="Q1019" s="4"/>
      <c r="R1019" s="4"/>
      <c r="S1019" s="4">
        <f t="shared" ref="S1019:S1020" si="966">L1019/7.5345</f>
        <v>481.12018050301941</v>
      </c>
      <c r="T1019" s="4">
        <f t="shared" ref="T1019:T1021" si="967">M1019/7.5345</f>
        <v>497.71053155484765</v>
      </c>
      <c r="U1019" s="4">
        <f t="shared" ref="U1019:U1021" si="968">N1019/7.5345</f>
        <v>497.71053155484765</v>
      </c>
      <c r="V1019" s="4">
        <f t="shared" ref="V1019:V1020" si="969">O1019/7.5345</f>
        <v>16.590351051828257</v>
      </c>
      <c r="AB1019" s="4"/>
      <c r="AC1019" s="4"/>
      <c r="AD1019" s="13"/>
    </row>
    <row r="1020" spans="1:30" x14ac:dyDescent="0.2">
      <c r="A1020" s="7"/>
      <c r="H1020" t="s">
        <v>16</v>
      </c>
      <c r="I1020" s="4"/>
      <c r="J1020" s="4"/>
      <c r="K1020" s="4"/>
      <c r="L1020" s="4">
        <v>4284.4399999999996</v>
      </c>
      <c r="M1020" s="4">
        <v>5246.8799999999992</v>
      </c>
      <c r="N1020" s="4">
        <v>5091.1000000000004</v>
      </c>
      <c r="O1020" s="4">
        <v>215.55</v>
      </c>
      <c r="P1020" s="4"/>
      <c r="Q1020" s="4"/>
      <c r="R1020" s="4"/>
      <c r="S1020" s="4">
        <f t="shared" si="966"/>
        <v>568.64290928396031</v>
      </c>
      <c r="T1020" s="4">
        <f t="shared" si="967"/>
        <v>696.38064901453299</v>
      </c>
      <c r="U1020" s="4">
        <f t="shared" si="968"/>
        <v>675.70508991970269</v>
      </c>
      <c r="V1020" s="4">
        <f t="shared" si="969"/>
        <v>28.608401353772646</v>
      </c>
      <c r="AB1020" s="4"/>
      <c r="AC1020" s="4"/>
      <c r="AD1020" s="13"/>
    </row>
    <row r="1021" spans="1:30" x14ac:dyDescent="0.2">
      <c r="A1021" s="9"/>
      <c r="H1021" t="s">
        <v>17</v>
      </c>
      <c r="I1021" s="4"/>
      <c r="J1021" s="4"/>
      <c r="K1021" s="4"/>
      <c r="L1021" s="4">
        <v>3616.0714285714284</v>
      </c>
      <c r="M1021" s="4">
        <v>3750</v>
      </c>
      <c r="N1021" s="4">
        <v>3750</v>
      </c>
      <c r="O1021" s="4">
        <v>125</v>
      </c>
      <c r="P1021" s="4"/>
      <c r="Q1021" s="4"/>
      <c r="R1021" s="4"/>
      <c r="S1021" s="4">
        <f>L1021/7.5345</f>
        <v>479.93515542788879</v>
      </c>
      <c r="T1021" s="4">
        <f t="shared" si="967"/>
        <v>497.71053155484765</v>
      </c>
      <c r="U1021" s="4">
        <f t="shared" si="968"/>
        <v>497.71053155484765</v>
      </c>
      <c r="V1021" s="4">
        <f>O1021/7.5345</f>
        <v>16.590351051828257</v>
      </c>
      <c r="AB1021" s="4"/>
      <c r="AC1021" s="4"/>
      <c r="AD1021" s="13"/>
    </row>
    <row r="1022" spans="1:30" x14ac:dyDescent="0.2">
      <c r="A1022" s="7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AB1022" s="4">
        <v>1768404.96</v>
      </c>
      <c r="AC1022" s="4">
        <v>234707.67</v>
      </c>
      <c r="AD1022" s="13">
        <v>18216.23</v>
      </c>
    </row>
    <row r="1023" spans="1:30" x14ac:dyDescent="0.2"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</row>
    <row r="1024" spans="1:30" x14ac:dyDescent="0.2"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</row>
    <row r="1025" spans="9:22" x14ac:dyDescent="0.2"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</row>
    <row r="1026" spans="9:22" x14ac:dyDescent="0.2"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</row>
    <row r="1027" spans="9:22" x14ac:dyDescent="0.2"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</row>
    <row r="1028" spans="9:22" x14ac:dyDescent="0.2"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</row>
    <row r="1029" spans="9:22" x14ac:dyDescent="0.2"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</row>
    <row r="1030" spans="9:22" x14ac:dyDescent="0.2"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</row>
    <row r="1031" spans="9:22" x14ac:dyDescent="0.2"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</row>
    <row r="1032" spans="9:22" x14ac:dyDescent="0.2"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</row>
    <row r="1033" spans="9:22" x14ac:dyDescent="0.2"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</row>
    <row r="1034" spans="9:22" x14ac:dyDescent="0.2"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</row>
    <row r="1035" spans="9:22" x14ac:dyDescent="0.2"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</row>
    <row r="1036" spans="9:22" x14ac:dyDescent="0.2"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</row>
    <row r="1037" spans="9:22" x14ac:dyDescent="0.2"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</row>
    <row r="1038" spans="9:22" x14ac:dyDescent="0.2"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</row>
    <row r="1039" spans="9:22" x14ac:dyDescent="0.2"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</row>
    <row r="1040" spans="9:22" x14ac:dyDescent="0.2"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</row>
    <row r="1041" spans="9:22" x14ac:dyDescent="0.2"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</row>
    <row r="1042" spans="9:22" x14ac:dyDescent="0.2"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</row>
    <row r="1043" spans="9:22" x14ac:dyDescent="0.2"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</row>
    <row r="1044" spans="9:22" x14ac:dyDescent="0.2"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</row>
    <row r="1045" spans="9:22" x14ac:dyDescent="0.2"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</row>
    <row r="1046" spans="9:22" x14ac:dyDescent="0.2"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</row>
    <row r="1047" spans="9:22" x14ac:dyDescent="0.2"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</row>
    <row r="1048" spans="9:22" x14ac:dyDescent="0.2"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</row>
    <row r="1049" spans="9:22" x14ac:dyDescent="0.2"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</row>
    <row r="1050" spans="9:22" x14ac:dyDescent="0.2"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</row>
    <row r="1051" spans="9:22" x14ac:dyDescent="0.2"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Tablica plaća i isplata AORT-a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Mladen Banković</dc:creator>
  <cp:lastModifiedBy>Zagorac</cp:lastModifiedBy>
  <dcterms:created xsi:type="dcterms:W3CDTF">2024-01-11T09:11:36Z</dcterms:created>
  <dcterms:modified xsi:type="dcterms:W3CDTF">2024-01-26T10:30:14Z</dcterms:modified>
</cp:coreProperties>
</file>